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Z48" i="2" s="1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X42" i="19"/>
  <c r="AA39" i="2"/>
  <c r="Z39" i="2"/>
  <c r="Y39" i="2"/>
  <c r="X39" i="2"/>
  <c r="W39" i="2"/>
  <c r="V39" i="2"/>
  <c r="V40" i="2" s="1"/>
  <c r="U39" i="2"/>
  <c r="T39" i="2"/>
  <c r="S39" i="2"/>
  <c r="R39" i="2"/>
  <c r="R40" i="2" s="1"/>
  <c r="Q39" i="2"/>
  <c r="P39" i="2"/>
  <c r="O39" i="2"/>
  <c r="N39" i="2"/>
  <c r="N40" i="2" s="1"/>
  <c r="M39" i="2"/>
  <c r="L39" i="2"/>
  <c r="K39" i="2"/>
  <c r="J39" i="2"/>
  <c r="J40" i="2" s="1"/>
  <c r="I39" i="2"/>
  <c r="H39" i="2"/>
  <c r="G39" i="2"/>
  <c r="F39" i="2"/>
  <c r="F40" i="2" s="1"/>
  <c r="E39" i="2"/>
  <c r="D39" i="2"/>
  <c r="C39" i="2"/>
  <c r="AA40" i="3"/>
  <c r="N40" i="3"/>
  <c r="J40" i="3"/>
  <c r="AA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D40" i="4"/>
  <c r="AA39" i="4"/>
  <c r="Y39" i="4"/>
  <c r="X39" i="4"/>
  <c r="Z39" i="4" s="1"/>
  <c r="W39" i="4"/>
  <c r="V39" i="4"/>
  <c r="U39" i="4"/>
  <c r="T39" i="4"/>
  <c r="T40" i="4" s="1"/>
  <c r="S39" i="4"/>
  <c r="R39" i="4"/>
  <c r="R40" i="4" s="1"/>
  <c r="Q39" i="4"/>
  <c r="P39" i="4"/>
  <c r="O39" i="4"/>
  <c r="N39" i="4"/>
  <c r="N40" i="4" s="1"/>
  <c r="M39" i="4"/>
  <c r="L39" i="4"/>
  <c r="K39" i="4"/>
  <c r="J39" i="4"/>
  <c r="J40" i="4" s="1"/>
  <c r="I39" i="4"/>
  <c r="H39" i="4"/>
  <c r="G39" i="4"/>
  <c r="F39" i="4"/>
  <c r="F40" i="4" s="1"/>
  <c r="E39" i="4"/>
  <c r="D39" i="4"/>
  <c r="C39" i="4"/>
  <c r="AA40" i="5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AA40" i="6" s="1"/>
  <c r="Y39" i="6"/>
  <c r="Y40" i="6" s="1"/>
  <c r="X39" i="6"/>
  <c r="Z39" i="6" s="1"/>
  <c r="W39" i="6"/>
  <c r="V39" i="6"/>
  <c r="U39" i="6"/>
  <c r="U40" i="6" s="1"/>
  <c r="T39" i="6"/>
  <c r="S39" i="6"/>
  <c r="R39" i="6"/>
  <c r="Q39" i="6"/>
  <c r="Q40" i="6" s="1"/>
  <c r="P39" i="6"/>
  <c r="O39" i="6"/>
  <c r="N39" i="6"/>
  <c r="M39" i="6"/>
  <c r="M40" i="6" s="1"/>
  <c r="L39" i="6"/>
  <c r="K39" i="6"/>
  <c r="J39" i="6"/>
  <c r="I39" i="6"/>
  <c r="H39" i="6"/>
  <c r="G39" i="6"/>
  <c r="F39" i="6"/>
  <c r="E39" i="6"/>
  <c r="E40" i="6" s="1"/>
  <c r="D39" i="6"/>
  <c r="C39" i="6"/>
  <c r="W40" i="7"/>
  <c r="V40" i="7"/>
  <c r="N40" i="7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40" i="8"/>
  <c r="AA39" i="8"/>
  <c r="AA40" i="8" s="1"/>
  <c r="Y39" i="8"/>
  <c r="X39" i="8"/>
  <c r="Z39" i="8" s="1"/>
  <c r="W39" i="8"/>
  <c r="V39" i="8"/>
  <c r="U39" i="8"/>
  <c r="T39" i="8"/>
  <c r="T40" i="8" s="1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N40" i="9"/>
  <c r="AA39" i="9"/>
  <c r="Y39" i="9"/>
  <c r="Y40" i="9" s="1"/>
  <c r="X39" i="9"/>
  <c r="W39" i="9"/>
  <c r="V39" i="9"/>
  <c r="U39" i="9"/>
  <c r="U40" i="9" s="1"/>
  <c r="T39" i="9"/>
  <c r="S39" i="9"/>
  <c r="R39" i="9"/>
  <c r="Q39" i="9"/>
  <c r="Q40" i="9" s="1"/>
  <c r="P39" i="9"/>
  <c r="O39" i="9"/>
  <c r="N39" i="9"/>
  <c r="M39" i="9"/>
  <c r="M40" i="9" s="1"/>
  <c r="L39" i="9"/>
  <c r="K39" i="9"/>
  <c r="J39" i="9"/>
  <c r="I39" i="9"/>
  <c r="I40" i="9" s="1"/>
  <c r="H39" i="9"/>
  <c r="G39" i="9"/>
  <c r="F39" i="9"/>
  <c r="E39" i="9"/>
  <c r="E40" i="9" s="1"/>
  <c r="D39" i="9"/>
  <c r="C39" i="9"/>
  <c r="H40" i="10"/>
  <c r="AA39" i="10"/>
  <c r="Y39" i="10"/>
  <c r="X39" i="10"/>
  <c r="Z39" i="10" s="1"/>
  <c r="W39" i="10"/>
  <c r="W40" i="10" s="1"/>
  <c r="V39" i="10"/>
  <c r="U39" i="10"/>
  <c r="U40" i="10" s="1"/>
  <c r="T39" i="10"/>
  <c r="S39" i="10"/>
  <c r="S40" i="10" s="1"/>
  <c r="R39" i="10"/>
  <c r="Q39" i="10"/>
  <c r="P39" i="10"/>
  <c r="O39" i="10"/>
  <c r="O40" i="10" s="1"/>
  <c r="N39" i="10"/>
  <c r="M39" i="10"/>
  <c r="M40" i="10" s="1"/>
  <c r="L39" i="10"/>
  <c r="L40" i="10" s="1"/>
  <c r="K39" i="10"/>
  <c r="K40" i="10" s="1"/>
  <c r="J39" i="10"/>
  <c r="I39" i="10"/>
  <c r="H39" i="10"/>
  <c r="G39" i="10"/>
  <c r="G40" i="10" s="1"/>
  <c r="F39" i="10"/>
  <c r="E39" i="10"/>
  <c r="E40" i="10" s="1"/>
  <c r="D39" i="10"/>
  <c r="D40" i="10" s="1"/>
  <c r="C39" i="10"/>
  <c r="C40" i="10" s="1"/>
  <c r="R40" i="11"/>
  <c r="N40" i="11"/>
  <c r="AA39" i="11"/>
  <c r="Y39" i="11"/>
  <c r="Y40" i="11" s="1"/>
  <c r="X39" i="11"/>
  <c r="W39" i="11"/>
  <c r="V39" i="11"/>
  <c r="U39" i="11"/>
  <c r="U40" i="11" s="1"/>
  <c r="T39" i="11"/>
  <c r="S39" i="11"/>
  <c r="R39" i="11"/>
  <c r="Q39" i="11"/>
  <c r="Q40" i="11" s="1"/>
  <c r="P39" i="11"/>
  <c r="O39" i="11"/>
  <c r="N39" i="11"/>
  <c r="M39" i="11"/>
  <c r="M40" i="11" s="1"/>
  <c r="L39" i="11"/>
  <c r="K39" i="11"/>
  <c r="J39" i="11"/>
  <c r="I39" i="11"/>
  <c r="I40" i="11" s="1"/>
  <c r="H39" i="11"/>
  <c r="G39" i="11"/>
  <c r="F39" i="11"/>
  <c r="E39" i="11"/>
  <c r="E40" i="11" s="1"/>
  <c r="D39" i="11"/>
  <c r="C39" i="11"/>
  <c r="D40" i="12"/>
  <c r="AA39" i="12"/>
  <c r="Y39" i="12"/>
  <c r="X39" i="12"/>
  <c r="Z39" i="12" s="1"/>
  <c r="W39" i="12"/>
  <c r="W40" i="12" s="1"/>
  <c r="V39" i="12"/>
  <c r="U39" i="12"/>
  <c r="T39" i="12"/>
  <c r="S39" i="12"/>
  <c r="S40" i="12" s="1"/>
  <c r="R39" i="12"/>
  <c r="Q39" i="12"/>
  <c r="P39" i="12"/>
  <c r="O39" i="12"/>
  <c r="O40" i="12" s="1"/>
  <c r="N39" i="12"/>
  <c r="M39" i="12"/>
  <c r="L39" i="12"/>
  <c r="K39" i="12"/>
  <c r="K40" i="12" s="1"/>
  <c r="J39" i="12"/>
  <c r="I39" i="12"/>
  <c r="H39" i="12"/>
  <c r="H40" i="12" s="1"/>
  <c r="G39" i="12"/>
  <c r="G40" i="12" s="1"/>
  <c r="F39" i="12"/>
  <c r="E39" i="12"/>
  <c r="D39" i="12"/>
  <c r="C39" i="12"/>
  <c r="C40" i="12" s="1"/>
  <c r="N40" i="13"/>
  <c r="J40" i="13"/>
  <c r="F40" i="13"/>
  <c r="AA39" i="13"/>
  <c r="Y39" i="13"/>
  <c r="Y40" i="13" s="1"/>
  <c r="X39" i="13"/>
  <c r="W39" i="13"/>
  <c r="V39" i="13"/>
  <c r="U39" i="13"/>
  <c r="U40" i="13" s="1"/>
  <c r="T39" i="13"/>
  <c r="S39" i="13"/>
  <c r="R39" i="13"/>
  <c r="Q39" i="13"/>
  <c r="Q40" i="13" s="1"/>
  <c r="P39" i="13"/>
  <c r="O39" i="13"/>
  <c r="N39" i="13"/>
  <c r="M39" i="13"/>
  <c r="M40" i="13" s="1"/>
  <c r="L39" i="13"/>
  <c r="K39" i="13"/>
  <c r="J39" i="13"/>
  <c r="I39" i="13"/>
  <c r="I40" i="13" s="1"/>
  <c r="H39" i="13"/>
  <c r="G39" i="13"/>
  <c r="F39" i="13"/>
  <c r="E39" i="13"/>
  <c r="E40" i="13" s="1"/>
  <c r="D39" i="13"/>
  <c r="C39" i="13"/>
  <c r="S40" i="14"/>
  <c r="AA39" i="14"/>
  <c r="AA40" i="14" s="1"/>
  <c r="Y39" i="14"/>
  <c r="X39" i="14"/>
  <c r="W39" i="14"/>
  <c r="V39" i="14"/>
  <c r="V40" i="14" s="1"/>
  <c r="U39" i="14"/>
  <c r="U40" i="14" s="1"/>
  <c r="T39" i="14"/>
  <c r="S39" i="14"/>
  <c r="R39" i="14"/>
  <c r="R40" i="14" s="1"/>
  <c r="Q39" i="14"/>
  <c r="Q40" i="14" s="1"/>
  <c r="P39" i="14"/>
  <c r="O39" i="14"/>
  <c r="N39" i="14"/>
  <c r="N40" i="14" s="1"/>
  <c r="M39" i="14"/>
  <c r="M40" i="14" s="1"/>
  <c r="L39" i="14"/>
  <c r="K39" i="14"/>
  <c r="J39" i="14"/>
  <c r="J40" i="14" s="1"/>
  <c r="I39" i="14"/>
  <c r="I40" i="14" s="1"/>
  <c r="H39" i="14"/>
  <c r="G39" i="14"/>
  <c r="F39" i="14"/>
  <c r="F40" i="14" s="1"/>
  <c r="E39" i="14"/>
  <c r="E40" i="14" s="1"/>
  <c r="D39" i="14"/>
  <c r="C39" i="14"/>
  <c r="AA40" i="15"/>
  <c r="Y40" i="15"/>
  <c r="I40" i="15"/>
  <c r="C40" i="15"/>
  <c r="AA39" i="15"/>
  <c r="Y39" i="15"/>
  <c r="X39" i="15"/>
  <c r="X40" i="15" s="1"/>
  <c r="Z40" i="15" s="1"/>
  <c r="W39" i="15"/>
  <c r="V39" i="15"/>
  <c r="V40" i="15" s="1"/>
  <c r="U39" i="15"/>
  <c r="T39" i="15"/>
  <c r="T40" i="15" s="1"/>
  <c r="T42" i="15" s="1"/>
  <c r="S39" i="15"/>
  <c r="R39" i="15"/>
  <c r="R40" i="15" s="1"/>
  <c r="Q39" i="15"/>
  <c r="P39" i="15"/>
  <c r="P40" i="15" s="1"/>
  <c r="O39" i="15"/>
  <c r="N39" i="15"/>
  <c r="N40" i="15" s="1"/>
  <c r="M39" i="15"/>
  <c r="L39" i="15"/>
  <c r="L40" i="15" s="1"/>
  <c r="L42" i="15" s="1"/>
  <c r="K39" i="15"/>
  <c r="J39" i="15"/>
  <c r="J40" i="15" s="1"/>
  <c r="I39" i="15"/>
  <c r="H39" i="15"/>
  <c r="H40" i="15" s="1"/>
  <c r="G39" i="15"/>
  <c r="F39" i="15"/>
  <c r="F40" i="15" s="1"/>
  <c r="E39" i="15"/>
  <c r="D39" i="15"/>
  <c r="D40" i="15" s="1"/>
  <c r="D42" i="15" s="1"/>
  <c r="C39" i="15"/>
  <c r="AA40" i="16"/>
  <c r="U40" i="16"/>
  <c r="O40" i="16"/>
  <c r="AA39" i="16"/>
  <c r="Y39" i="16"/>
  <c r="X39" i="16"/>
  <c r="W39" i="16"/>
  <c r="W40" i="16" s="1"/>
  <c r="V39" i="16"/>
  <c r="U39" i="16"/>
  <c r="T39" i="16"/>
  <c r="S39" i="16"/>
  <c r="S40" i="16" s="1"/>
  <c r="R39" i="16"/>
  <c r="Q39" i="16"/>
  <c r="P39" i="16"/>
  <c r="O39" i="16"/>
  <c r="N39" i="16"/>
  <c r="M39" i="16"/>
  <c r="L39" i="16"/>
  <c r="K39" i="16"/>
  <c r="K40" i="16" s="1"/>
  <c r="J39" i="16"/>
  <c r="I39" i="16"/>
  <c r="H39" i="16"/>
  <c r="G39" i="16"/>
  <c r="G40" i="16" s="1"/>
  <c r="F39" i="16"/>
  <c r="E39" i="16"/>
  <c r="D39" i="16"/>
  <c r="C39" i="16"/>
  <c r="C40" i="16" s="1"/>
  <c r="Y40" i="17"/>
  <c r="O40" i="17"/>
  <c r="I40" i="17"/>
  <c r="G40" i="17"/>
  <c r="AA39" i="17"/>
  <c r="Z39" i="17"/>
  <c r="Y39" i="17"/>
  <c r="X39" i="17"/>
  <c r="W39" i="17"/>
  <c r="W40" i="17" s="1"/>
  <c r="V39" i="17"/>
  <c r="V40" i="17" s="1"/>
  <c r="U39" i="17"/>
  <c r="T39" i="17"/>
  <c r="S39" i="17"/>
  <c r="R39" i="17"/>
  <c r="R40" i="17" s="1"/>
  <c r="Q39" i="17"/>
  <c r="P39" i="17"/>
  <c r="O39" i="17"/>
  <c r="N39" i="17"/>
  <c r="N40" i="17" s="1"/>
  <c r="M39" i="17"/>
  <c r="L39" i="17"/>
  <c r="K39" i="17"/>
  <c r="J39" i="17"/>
  <c r="J40" i="17" s="1"/>
  <c r="I39" i="17"/>
  <c r="H39" i="17"/>
  <c r="G39" i="17"/>
  <c r="F39" i="17"/>
  <c r="F40" i="17" s="1"/>
  <c r="E39" i="17"/>
  <c r="D39" i="17"/>
  <c r="C39" i="17"/>
  <c r="AA40" i="18"/>
  <c r="U40" i="18"/>
  <c r="E40" i="18"/>
  <c r="AA39" i="18"/>
  <c r="Y39" i="18"/>
  <c r="X39" i="18"/>
  <c r="W39" i="18"/>
  <c r="V39" i="18"/>
  <c r="U39" i="18"/>
  <c r="T39" i="18"/>
  <c r="S39" i="18"/>
  <c r="S40" i="18" s="1"/>
  <c r="R39" i="18"/>
  <c r="Q39" i="18"/>
  <c r="P39" i="18"/>
  <c r="O39" i="18"/>
  <c r="N39" i="18"/>
  <c r="M39" i="18"/>
  <c r="L39" i="18"/>
  <c r="K39" i="18"/>
  <c r="K40" i="18" s="1"/>
  <c r="J39" i="18"/>
  <c r="I39" i="18"/>
  <c r="H39" i="18"/>
  <c r="G39" i="18"/>
  <c r="F39" i="18"/>
  <c r="E39" i="18"/>
  <c r="D39" i="18"/>
  <c r="C39" i="18"/>
  <c r="C40" i="18" s="1"/>
  <c r="S40" i="19"/>
  <c r="O40" i="19"/>
  <c r="K40" i="19"/>
  <c r="AA39" i="19"/>
  <c r="Z39" i="19"/>
  <c r="Y39" i="19"/>
  <c r="X39" i="19"/>
  <c r="X40" i="19" s="1"/>
  <c r="Z40" i="19" s="1"/>
  <c r="W39" i="19"/>
  <c r="V39" i="19"/>
  <c r="V40" i="19" s="1"/>
  <c r="U39" i="19"/>
  <c r="T39" i="19"/>
  <c r="T40" i="19" s="1"/>
  <c r="S39" i="19"/>
  <c r="R39" i="19"/>
  <c r="R40" i="19" s="1"/>
  <c r="Q39" i="19"/>
  <c r="P39" i="19"/>
  <c r="P40" i="19" s="1"/>
  <c r="O39" i="19"/>
  <c r="N39" i="19"/>
  <c r="N40" i="19" s="1"/>
  <c r="M39" i="19"/>
  <c r="L39" i="19"/>
  <c r="L40" i="19" s="1"/>
  <c r="K39" i="19"/>
  <c r="J39" i="19"/>
  <c r="J40" i="19" s="1"/>
  <c r="I39" i="19"/>
  <c r="H39" i="19"/>
  <c r="H40" i="19" s="1"/>
  <c r="G39" i="19"/>
  <c r="F39" i="19"/>
  <c r="F40" i="19" s="1"/>
  <c r="E39" i="19"/>
  <c r="D39" i="19"/>
  <c r="D40" i="19" s="1"/>
  <c r="C39" i="19"/>
  <c r="AA40" i="20"/>
  <c r="Q40" i="20"/>
  <c r="AA39" i="20"/>
  <c r="Y39" i="20"/>
  <c r="Y40" i="20" s="1"/>
  <c r="X39" i="20"/>
  <c r="W39" i="20"/>
  <c r="V39" i="20"/>
  <c r="U39" i="20"/>
  <c r="T39" i="20"/>
  <c r="S39" i="20"/>
  <c r="S40" i="20" s="1"/>
  <c r="R39" i="20"/>
  <c r="Q39" i="20"/>
  <c r="P39" i="20"/>
  <c r="O39" i="20"/>
  <c r="N39" i="20"/>
  <c r="M39" i="20"/>
  <c r="L39" i="20"/>
  <c r="K39" i="20"/>
  <c r="J39" i="20"/>
  <c r="I39" i="20"/>
  <c r="I40" i="20" s="1"/>
  <c r="H39" i="20"/>
  <c r="G39" i="20"/>
  <c r="G40" i="20" s="1"/>
  <c r="F39" i="20"/>
  <c r="E39" i="20"/>
  <c r="D39" i="20"/>
  <c r="C39" i="20"/>
  <c r="C40" i="20" s="1"/>
  <c r="K40" i="21"/>
  <c r="AA39" i="21"/>
  <c r="Y39" i="21"/>
  <c r="Y40" i="21" s="1"/>
  <c r="X39" i="21"/>
  <c r="W39" i="21"/>
  <c r="V39" i="21"/>
  <c r="U39" i="21"/>
  <c r="U40" i="21" s="1"/>
  <c r="T39" i="21"/>
  <c r="S39" i="21"/>
  <c r="R39" i="21"/>
  <c r="Q39" i="21"/>
  <c r="Q40" i="21" s="1"/>
  <c r="P39" i="21"/>
  <c r="O39" i="21"/>
  <c r="N39" i="21"/>
  <c r="M39" i="21"/>
  <c r="M40" i="21" s="1"/>
  <c r="M42" i="21" s="1"/>
  <c r="L39" i="21"/>
  <c r="K39" i="21"/>
  <c r="J39" i="21"/>
  <c r="I39" i="21"/>
  <c r="I40" i="21" s="1"/>
  <c r="H39" i="21"/>
  <c r="G39" i="21"/>
  <c r="F39" i="21"/>
  <c r="E39" i="21"/>
  <c r="E40" i="21" s="1"/>
  <c r="D39" i="21"/>
  <c r="C39" i="21"/>
  <c r="Y40" i="1"/>
  <c r="W40" i="1"/>
  <c r="Q40" i="1"/>
  <c r="M40" i="1"/>
  <c r="G40" i="1"/>
  <c r="E40" i="1"/>
  <c r="AA39" i="1"/>
  <c r="Y39" i="1"/>
  <c r="X39" i="1"/>
  <c r="W39" i="1"/>
  <c r="V39" i="1"/>
  <c r="U39" i="1"/>
  <c r="U40" i="1" s="1"/>
  <c r="T39" i="1"/>
  <c r="T40" i="1" s="1"/>
  <c r="S39" i="1"/>
  <c r="R39" i="1"/>
  <c r="Q39" i="1"/>
  <c r="P39" i="1"/>
  <c r="P40" i="1" s="1"/>
  <c r="O39" i="1"/>
  <c r="N39" i="1"/>
  <c r="M39" i="1"/>
  <c r="L39" i="1"/>
  <c r="L40" i="1" s="1"/>
  <c r="K39" i="1"/>
  <c r="J39" i="1"/>
  <c r="I39" i="1"/>
  <c r="I40" i="1" s="1"/>
  <c r="H39" i="1"/>
  <c r="H40" i="1" s="1"/>
  <c r="G39" i="1"/>
  <c r="F39" i="1"/>
  <c r="E39" i="1"/>
  <c r="D39" i="1"/>
  <c r="D40" i="1" s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Z34" i="3" s="1"/>
  <c r="X34" i="3"/>
  <c r="W34" i="3"/>
  <c r="W40" i="3" s="1"/>
  <c r="V34" i="3"/>
  <c r="V40" i="3" s="1"/>
  <c r="U34" i="3"/>
  <c r="T34" i="3"/>
  <c r="S34" i="3"/>
  <c r="R34" i="3"/>
  <c r="R40" i="3" s="1"/>
  <c r="Q34" i="3"/>
  <c r="P34" i="3"/>
  <c r="O34" i="3"/>
  <c r="O40" i="3" s="1"/>
  <c r="N34" i="3"/>
  <c r="M34" i="3"/>
  <c r="L34" i="3"/>
  <c r="K34" i="3"/>
  <c r="J34" i="3"/>
  <c r="I34" i="3"/>
  <c r="H34" i="3"/>
  <c r="G34" i="3"/>
  <c r="G40" i="3" s="1"/>
  <c r="F34" i="3"/>
  <c r="F40" i="3" s="1"/>
  <c r="E34" i="3"/>
  <c r="D34" i="3"/>
  <c r="C34" i="3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AA40" i="7" s="1"/>
  <c r="Y34" i="7"/>
  <c r="X34" i="7"/>
  <c r="W34" i="7"/>
  <c r="V34" i="7"/>
  <c r="U34" i="7"/>
  <c r="T34" i="7"/>
  <c r="S34" i="7"/>
  <c r="R34" i="7"/>
  <c r="R40" i="7" s="1"/>
  <c r="Q34" i="7"/>
  <c r="P34" i="7"/>
  <c r="O34" i="7"/>
  <c r="O40" i="7" s="1"/>
  <c r="N34" i="7"/>
  <c r="M34" i="7"/>
  <c r="L34" i="7"/>
  <c r="K34" i="7"/>
  <c r="J34" i="7"/>
  <c r="J40" i="7" s="1"/>
  <c r="I34" i="7"/>
  <c r="H34" i="7"/>
  <c r="G34" i="7"/>
  <c r="G40" i="7" s="1"/>
  <c r="F34" i="7"/>
  <c r="F40" i="7" s="1"/>
  <c r="E34" i="7"/>
  <c r="D34" i="7"/>
  <c r="C34" i="7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AA40" i="9" s="1"/>
  <c r="Y34" i="9"/>
  <c r="X34" i="9"/>
  <c r="W34" i="9"/>
  <c r="V34" i="9"/>
  <c r="V40" i="9" s="1"/>
  <c r="U34" i="9"/>
  <c r="T34" i="9"/>
  <c r="S34" i="9"/>
  <c r="R34" i="9"/>
  <c r="R40" i="9" s="1"/>
  <c r="Q34" i="9"/>
  <c r="P34" i="9"/>
  <c r="O34" i="9"/>
  <c r="N34" i="9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Y40" i="10" s="1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AA40" i="11" s="1"/>
  <c r="Z34" i="11"/>
  <c r="Y34" i="11"/>
  <c r="X34" i="11"/>
  <c r="W34" i="11"/>
  <c r="W40" i="11" s="1"/>
  <c r="V34" i="11"/>
  <c r="V40" i="11" s="1"/>
  <c r="U34" i="11"/>
  <c r="T34" i="11"/>
  <c r="S34" i="11"/>
  <c r="R34" i="11"/>
  <c r="Q34" i="11"/>
  <c r="P34" i="11"/>
  <c r="O34" i="11"/>
  <c r="O40" i="11" s="1"/>
  <c r="N34" i="11"/>
  <c r="M34" i="11"/>
  <c r="L34" i="11"/>
  <c r="K34" i="11"/>
  <c r="J34" i="11"/>
  <c r="J40" i="11" s="1"/>
  <c r="I34" i="11"/>
  <c r="H34" i="11"/>
  <c r="G34" i="11"/>
  <c r="G40" i="11" s="1"/>
  <c r="F34" i="11"/>
  <c r="F40" i="11" s="1"/>
  <c r="E34" i="11"/>
  <c r="D34" i="11"/>
  <c r="C34" i="11"/>
  <c r="AA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AA40" i="13" s="1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O34" i="13"/>
  <c r="N34" i="13"/>
  <c r="M34" i="13"/>
  <c r="L34" i="13"/>
  <c r="K34" i="13"/>
  <c r="K40" i="13" s="1"/>
  <c r="K42" i="13" s="1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Y34" i="15"/>
  <c r="X34" i="15"/>
  <c r="Z34" i="15" s="1"/>
  <c r="W34" i="15"/>
  <c r="W40" i="15" s="1"/>
  <c r="V34" i="15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H34" i="15"/>
  <c r="G34" i="15"/>
  <c r="G40" i="15" s="1"/>
  <c r="F34" i="15"/>
  <c r="E34" i="15"/>
  <c r="E40" i="15" s="1"/>
  <c r="D34" i="15"/>
  <c r="C34" i="15"/>
  <c r="AA34" i="16"/>
  <c r="Y34" i="16"/>
  <c r="Y40" i="16" s="1"/>
  <c r="X34" i="16"/>
  <c r="Z34" i="16" s="1"/>
  <c r="W34" i="16"/>
  <c r="V34" i="16"/>
  <c r="U34" i="16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AA40" i="17" s="1"/>
  <c r="Y34" i="17"/>
  <c r="X34" i="17"/>
  <c r="Z34" i="17" s="1"/>
  <c r="W34" i="17"/>
  <c r="V34" i="17"/>
  <c r="U34" i="17"/>
  <c r="U40" i="17" s="1"/>
  <c r="T34" i="17"/>
  <c r="S34" i="17"/>
  <c r="S40" i="17" s="1"/>
  <c r="R34" i="17"/>
  <c r="Q34" i="17"/>
  <c r="Q40" i="17" s="1"/>
  <c r="P34" i="17"/>
  <c r="O34" i="17"/>
  <c r="N34" i="17"/>
  <c r="M34" i="17"/>
  <c r="M40" i="17" s="1"/>
  <c r="L34" i="17"/>
  <c r="K34" i="17"/>
  <c r="K40" i="17" s="1"/>
  <c r="J34" i="17"/>
  <c r="I34" i="17"/>
  <c r="H34" i="17"/>
  <c r="G34" i="17"/>
  <c r="F34" i="17"/>
  <c r="E34" i="17"/>
  <c r="E40" i="17" s="1"/>
  <c r="D34" i="17"/>
  <c r="C34" i="17"/>
  <c r="C40" i="17" s="1"/>
  <c r="AA34" i="18"/>
  <c r="Y34" i="18"/>
  <c r="Y40" i="18" s="1"/>
  <c r="X34" i="18"/>
  <c r="Z34" i="18" s="1"/>
  <c r="W34" i="18"/>
  <c r="V34" i="18"/>
  <c r="U34" i="18"/>
  <c r="T34" i="18"/>
  <c r="S34" i="18"/>
  <c r="R34" i="18"/>
  <c r="Q34" i="18"/>
  <c r="Q40" i="18" s="1"/>
  <c r="P34" i="18"/>
  <c r="O34" i="18"/>
  <c r="N34" i="18"/>
  <c r="M34" i="18"/>
  <c r="M40" i="18" s="1"/>
  <c r="L34" i="18"/>
  <c r="K34" i="18"/>
  <c r="J34" i="18"/>
  <c r="I34" i="18"/>
  <c r="I40" i="18" s="1"/>
  <c r="H34" i="18"/>
  <c r="G34" i="18"/>
  <c r="F34" i="18"/>
  <c r="E34" i="18"/>
  <c r="D34" i="18"/>
  <c r="C34" i="18"/>
  <c r="AA34" i="19"/>
  <c r="AA40" i="19" s="1"/>
  <c r="Z34" i="19"/>
  <c r="Y34" i="19"/>
  <c r="Y40" i="19" s="1"/>
  <c r="X34" i="19"/>
  <c r="W34" i="19"/>
  <c r="W40" i="19" s="1"/>
  <c r="V34" i="19"/>
  <c r="U34" i="19"/>
  <c r="U40" i="19" s="1"/>
  <c r="T34" i="19"/>
  <c r="S34" i="19"/>
  <c r="R34" i="19"/>
  <c r="Q34" i="19"/>
  <c r="Q40" i="19" s="1"/>
  <c r="Q42" i="19" s="1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G40" i="19" s="1"/>
  <c r="F34" i="19"/>
  <c r="E34" i="19"/>
  <c r="E40" i="19" s="1"/>
  <c r="D34" i="19"/>
  <c r="C34" i="19"/>
  <c r="C40" i="19" s="1"/>
  <c r="AA34" i="20"/>
  <c r="Z34" i="20"/>
  <c r="Y34" i="20"/>
  <c r="X34" i="20"/>
  <c r="W34" i="20"/>
  <c r="V34" i="20"/>
  <c r="U34" i="20"/>
  <c r="T34" i="20"/>
  <c r="S34" i="20"/>
  <c r="R34" i="20"/>
  <c r="Q34" i="20"/>
  <c r="P34" i="20"/>
  <c r="O34" i="20"/>
  <c r="O40" i="20" s="1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AA40" i="21" s="1"/>
  <c r="Y34" i="21"/>
  <c r="X34" i="21"/>
  <c r="Z34" i="21" s="1"/>
  <c r="W34" i="21"/>
  <c r="W40" i="21" s="1"/>
  <c r="V34" i="21"/>
  <c r="U34" i="21"/>
  <c r="T34" i="21"/>
  <c r="S34" i="21"/>
  <c r="S40" i="21" s="1"/>
  <c r="R34" i="21"/>
  <c r="Q34" i="21"/>
  <c r="P34" i="21"/>
  <c r="O34" i="21"/>
  <c r="O40" i="21" s="1"/>
  <c r="N34" i="21"/>
  <c r="M34" i="21"/>
  <c r="L34" i="21"/>
  <c r="K34" i="21"/>
  <c r="J34" i="21"/>
  <c r="I34" i="21"/>
  <c r="H34" i="21"/>
  <c r="G34" i="21"/>
  <c r="G40" i="21" s="1"/>
  <c r="F34" i="21"/>
  <c r="E34" i="21"/>
  <c r="D34" i="21"/>
  <c r="C34" i="21"/>
  <c r="C40" i="21" s="1"/>
  <c r="AA34" i="1"/>
  <c r="AA40" i="1" s="1"/>
  <c r="Y34" i="1"/>
  <c r="X34" i="1"/>
  <c r="Z34" i="1" s="1"/>
  <c r="W34" i="1"/>
  <c r="V34" i="1"/>
  <c r="U34" i="1"/>
  <c r="T34" i="1"/>
  <c r="S34" i="1"/>
  <c r="S40" i="1" s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F34" i="1"/>
  <c r="E34" i="1"/>
  <c r="D34" i="1"/>
  <c r="C34" i="1"/>
  <c r="C40" i="1" s="1"/>
  <c r="AA24" i="2"/>
  <c r="AA25" i="2" s="1"/>
  <c r="Y24" i="2"/>
  <c r="X24" i="2"/>
  <c r="Z24" i="2" s="1"/>
  <c r="W24" i="2"/>
  <c r="W25" i="2" s="1"/>
  <c r="V24" i="2"/>
  <c r="V25" i="2" s="1"/>
  <c r="V42" i="2" s="1"/>
  <c r="U24" i="2"/>
  <c r="T24" i="2"/>
  <c r="S24" i="2"/>
  <c r="S25" i="2" s="1"/>
  <c r="R24" i="2"/>
  <c r="R25" i="2" s="1"/>
  <c r="R42" i="2" s="1"/>
  <c r="Q24" i="2"/>
  <c r="P24" i="2"/>
  <c r="O24" i="2"/>
  <c r="O25" i="2" s="1"/>
  <c r="N24" i="2"/>
  <c r="N25" i="2" s="1"/>
  <c r="N42" i="2" s="1"/>
  <c r="M24" i="2"/>
  <c r="L24" i="2"/>
  <c r="K24" i="2"/>
  <c r="K25" i="2" s="1"/>
  <c r="J24" i="2"/>
  <c r="J25" i="2" s="1"/>
  <c r="J42" i="2" s="1"/>
  <c r="I24" i="2"/>
  <c r="H24" i="2"/>
  <c r="G24" i="2"/>
  <c r="G25" i="2" s="1"/>
  <c r="F24" i="2"/>
  <c r="F25" i="2" s="1"/>
  <c r="F42" i="2" s="1"/>
  <c r="E24" i="2"/>
  <c r="D24" i="2"/>
  <c r="C24" i="2"/>
  <c r="C25" i="2" s="1"/>
  <c r="AA25" i="3"/>
  <c r="AA42" i="3" s="1"/>
  <c r="S25" i="3"/>
  <c r="O25" i="3"/>
  <c r="O42" i="3" s="1"/>
  <c r="K25" i="3"/>
  <c r="G25" i="3"/>
  <c r="G42" i="3" s="1"/>
  <c r="D25" i="3"/>
  <c r="AA24" i="3"/>
  <c r="Y24" i="3"/>
  <c r="X24" i="3"/>
  <c r="W24" i="3"/>
  <c r="W25" i="3" s="1"/>
  <c r="W42" i="3" s="1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C25" i="3" s="1"/>
  <c r="V25" i="4"/>
  <c r="J25" i="4"/>
  <c r="J42" i="4" s="1"/>
  <c r="F25" i="4"/>
  <c r="AA24" i="4"/>
  <c r="Y24" i="4"/>
  <c r="X24" i="4"/>
  <c r="Z24" i="4" s="1"/>
  <c r="W24" i="4"/>
  <c r="W25" i="4" s="1"/>
  <c r="V24" i="4"/>
  <c r="U24" i="4"/>
  <c r="T24" i="4"/>
  <c r="T25" i="4" s="1"/>
  <c r="S24" i="4"/>
  <c r="S25" i="4" s="1"/>
  <c r="R24" i="4"/>
  <c r="Q24" i="4"/>
  <c r="P24" i="4"/>
  <c r="P25" i="4" s="1"/>
  <c r="O24" i="4"/>
  <c r="O25" i="4" s="1"/>
  <c r="N24" i="4"/>
  <c r="M24" i="4"/>
  <c r="L24" i="4"/>
  <c r="L25" i="4" s="1"/>
  <c r="K24" i="4"/>
  <c r="K25" i="4" s="1"/>
  <c r="J24" i="4"/>
  <c r="I24" i="4"/>
  <c r="H24" i="4"/>
  <c r="H25" i="4" s="1"/>
  <c r="G24" i="4"/>
  <c r="G25" i="4" s="1"/>
  <c r="F24" i="4"/>
  <c r="E24" i="4"/>
  <c r="D24" i="4"/>
  <c r="D25" i="4" s="1"/>
  <c r="D42" i="4" s="1"/>
  <c r="C24" i="4"/>
  <c r="C25" i="4" s="1"/>
  <c r="W25" i="5"/>
  <c r="T25" i="5"/>
  <c r="S25" i="5"/>
  <c r="O25" i="5"/>
  <c r="L25" i="5"/>
  <c r="K25" i="5"/>
  <c r="G25" i="5"/>
  <c r="C25" i="5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W25" i="6"/>
  <c r="O25" i="6"/>
  <c r="K25" i="6"/>
  <c r="AA24" i="6"/>
  <c r="Y24" i="6"/>
  <c r="Y25" i="6" s="1"/>
  <c r="Y42" i="6" s="1"/>
  <c r="X24" i="6"/>
  <c r="Z24" i="6" s="1"/>
  <c r="W24" i="6"/>
  <c r="V24" i="6"/>
  <c r="U24" i="6"/>
  <c r="U25" i="6" s="1"/>
  <c r="U42" i="6" s="1"/>
  <c r="T24" i="6"/>
  <c r="S24" i="6"/>
  <c r="R24" i="6"/>
  <c r="Q24" i="6"/>
  <c r="Q25" i="6" s="1"/>
  <c r="P24" i="6"/>
  <c r="O24" i="6"/>
  <c r="N24" i="6"/>
  <c r="M24" i="6"/>
  <c r="M25" i="6" s="1"/>
  <c r="M42" i="6" s="1"/>
  <c r="L24" i="6"/>
  <c r="K24" i="6"/>
  <c r="J24" i="6"/>
  <c r="I24" i="6"/>
  <c r="I25" i="6" s="1"/>
  <c r="H24" i="6"/>
  <c r="G24" i="6"/>
  <c r="F24" i="6"/>
  <c r="E24" i="6"/>
  <c r="E25" i="6" s="1"/>
  <c r="E42" i="6" s="1"/>
  <c r="D24" i="6"/>
  <c r="C24" i="6"/>
  <c r="Y25" i="7"/>
  <c r="X25" i="7"/>
  <c r="D25" i="7"/>
  <c r="AA24" i="7"/>
  <c r="Y24" i="7"/>
  <c r="X24" i="7"/>
  <c r="Z24" i="7" s="1"/>
  <c r="W24" i="7"/>
  <c r="V24" i="7"/>
  <c r="U24" i="7"/>
  <c r="T24" i="7"/>
  <c r="T25" i="7" s="1"/>
  <c r="S24" i="7"/>
  <c r="R24" i="7"/>
  <c r="Q24" i="7"/>
  <c r="P24" i="7"/>
  <c r="P25" i="7" s="1"/>
  <c r="O24" i="7"/>
  <c r="N24" i="7"/>
  <c r="M24" i="7"/>
  <c r="L24" i="7"/>
  <c r="L25" i="7" s="1"/>
  <c r="K24" i="7"/>
  <c r="J24" i="7"/>
  <c r="I24" i="7"/>
  <c r="H24" i="7"/>
  <c r="H25" i="7" s="1"/>
  <c r="G24" i="7"/>
  <c r="F24" i="7"/>
  <c r="E24" i="7"/>
  <c r="D24" i="7"/>
  <c r="C24" i="7"/>
  <c r="S25" i="8"/>
  <c r="O25" i="8"/>
  <c r="G25" i="8"/>
  <c r="AA24" i="8"/>
  <c r="Y24" i="8"/>
  <c r="X24" i="8"/>
  <c r="Z24" i="8" s="1"/>
  <c r="W24" i="8"/>
  <c r="V24" i="8"/>
  <c r="U24" i="8"/>
  <c r="T24" i="8"/>
  <c r="T25" i="8" s="1"/>
  <c r="T42" i="8" s="1"/>
  <c r="S24" i="8"/>
  <c r="R24" i="8"/>
  <c r="Q24" i="8"/>
  <c r="P24" i="8"/>
  <c r="P25" i="8" s="1"/>
  <c r="P42" i="8" s="1"/>
  <c r="O24" i="8"/>
  <c r="N24" i="8"/>
  <c r="M24" i="8"/>
  <c r="L24" i="8"/>
  <c r="L25" i="8" s="1"/>
  <c r="K24" i="8"/>
  <c r="J24" i="8"/>
  <c r="I24" i="8"/>
  <c r="H24" i="8"/>
  <c r="H25" i="8" s="1"/>
  <c r="G24" i="8"/>
  <c r="F24" i="8"/>
  <c r="E24" i="8"/>
  <c r="D24" i="8"/>
  <c r="D25" i="8" s="1"/>
  <c r="C24" i="8"/>
  <c r="X25" i="9"/>
  <c r="T25" i="9"/>
  <c r="M25" i="9"/>
  <c r="M42" i="9" s="1"/>
  <c r="AA24" i="9"/>
  <c r="Z24" i="9"/>
  <c r="Y24" i="9"/>
  <c r="X24" i="9"/>
  <c r="W24" i="9"/>
  <c r="V24" i="9"/>
  <c r="U24" i="9"/>
  <c r="T24" i="9"/>
  <c r="S24" i="9"/>
  <c r="R24" i="9"/>
  <c r="Q24" i="9"/>
  <c r="P24" i="9"/>
  <c r="P25" i="9" s="1"/>
  <c r="O24" i="9"/>
  <c r="N24" i="9"/>
  <c r="M24" i="9"/>
  <c r="L24" i="9"/>
  <c r="L25" i="9" s="1"/>
  <c r="K24" i="9"/>
  <c r="J24" i="9"/>
  <c r="I24" i="9"/>
  <c r="H24" i="9"/>
  <c r="G24" i="9"/>
  <c r="F24" i="9"/>
  <c r="E24" i="9"/>
  <c r="D24" i="9"/>
  <c r="D25" i="9" s="1"/>
  <c r="C24" i="9"/>
  <c r="S25" i="10"/>
  <c r="S42" i="10" s="1"/>
  <c r="AA24" i="10"/>
  <c r="Y24" i="10"/>
  <c r="Y25" i="10" s="1"/>
  <c r="X24" i="10"/>
  <c r="W24" i="10"/>
  <c r="V24" i="10"/>
  <c r="U24" i="10"/>
  <c r="U25" i="10" s="1"/>
  <c r="U42" i="10" s="1"/>
  <c r="T24" i="10"/>
  <c r="S24" i="10"/>
  <c r="R24" i="10"/>
  <c r="Q24" i="10"/>
  <c r="Q25" i="10" s="1"/>
  <c r="P24" i="10"/>
  <c r="O24" i="10"/>
  <c r="N24" i="10"/>
  <c r="M24" i="10"/>
  <c r="M25" i="10" s="1"/>
  <c r="M42" i="10" s="1"/>
  <c r="L24" i="10"/>
  <c r="K24" i="10"/>
  <c r="J24" i="10"/>
  <c r="I24" i="10"/>
  <c r="I25" i="10" s="1"/>
  <c r="H24" i="10"/>
  <c r="G24" i="10"/>
  <c r="F24" i="10"/>
  <c r="E24" i="10"/>
  <c r="E25" i="10" s="1"/>
  <c r="E42" i="10" s="1"/>
  <c r="D24" i="10"/>
  <c r="C24" i="10"/>
  <c r="C25" i="10" s="1"/>
  <c r="C42" i="10" s="1"/>
  <c r="U25" i="11"/>
  <c r="E25" i="11"/>
  <c r="E42" i="11" s="1"/>
  <c r="AA24" i="11"/>
  <c r="Y24" i="11"/>
  <c r="Y25" i="11" s="1"/>
  <c r="Y42" i="11" s="1"/>
  <c r="X24" i="11"/>
  <c r="W24" i="11"/>
  <c r="V24" i="11"/>
  <c r="U24" i="11"/>
  <c r="T24" i="11"/>
  <c r="T25" i="11" s="1"/>
  <c r="S24" i="11"/>
  <c r="R24" i="11"/>
  <c r="Q24" i="11"/>
  <c r="P24" i="11"/>
  <c r="P25" i="11" s="1"/>
  <c r="O24" i="11"/>
  <c r="N24" i="11"/>
  <c r="M24" i="11"/>
  <c r="L24" i="11"/>
  <c r="L25" i="11" s="1"/>
  <c r="K24" i="11"/>
  <c r="J24" i="11"/>
  <c r="I24" i="11"/>
  <c r="H24" i="11"/>
  <c r="H25" i="11" s="1"/>
  <c r="G24" i="11"/>
  <c r="F24" i="11"/>
  <c r="E24" i="11"/>
  <c r="D24" i="11"/>
  <c r="D25" i="11" s="1"/>
  <c r="C24" i="11"/>
  <c r="AA24" i="12"/>
  <c r="Y24" i="12"/>
  <c r="X24" i="12"/>
  <c r="W24" i="12"/>
  <c r="W25" i="12" s="1"/>
  <c r="W42" i="12" s="1"/>
  <c r="V24" i="12"/>
  <c r="U24" i="12"/>
  <c r="T24" i="12"/>
  <c r="T25" i="12" s="1"/>
  <c r="S24" i="12"/>
  <c r="S25" i="12" s="1"/>
  <c r="S42" i="12" s="1"/>
  <c r="R24" i="12"/>
  <c r="Q24" i="12"/>
  <c r="P24" i="12"/>
  <c r="P25" i="12" s="1"/>
  <c r="O24" i="12"/>
  <c r="N24" i="12"/>
  <c r="M24" i="12"/>
  <c r="L24" i="12"/>
  <c r="L25" i="12" s="1"/>
  <c r="K24" i="12"/>
  <c r="J24" i="12"/>
  <c r="I24" i="12"/>
  <c r="H24" i="12"/>
  <c r="H25" i="12" s="1"/>
  <c r="G24" i="12"/>
  <c r="F24" i="12"/>
  <c r="E24" i="12"/>
  <c r="D24" i="12"/>
  <c r="D25" i="12" s="1"/>
  <c r="C24" i="12"/>
  <c r="C25" i="12" s="1"/>
  <c r="C42" i="12" s="1"/>
  <c r="U25" i="13"/>
  <c r="U42" i="13" s="1"/>
  <c r="AA24" i="13"/>
  <c r="Z24" i="13"/>
  <c r="Y24" i="13"/>
  <c r="X24" i="13"/>
  <c r="X25" i="13" s="1"/>
  <c r="W24" i="13"/>
  <c r="W25" i="13" s="1"/>
  <c r="V24" i="13"/>
  <c r="U24" i="13"/>
  <c r="T24" i="13"/>
  <c r="T25" i="13" s="1"/>
  <c r="S24" i="13"/>
  <c r="S25" i="13" s="1"/>
  <c r="R24" i="13"/>
  <c r="Q24" i="13"/>
  <c r="P24" i="13"/>
  <c r="P25" i="13" s="1"/>
  <c r="O24" i="13"/>
  <c r="O25" i="13" s="1"/>
  <c r="N24" i="13"/>
  <c r="M24" i="13"/>
  <c r="L24" i="13"/>
  <c r="L25" i="13" s="1"/>
  <c r="K24" i="13"/>
  <c r="K25" i="13" s="1"/>
  <c r="J24" i="13"/>
  <c r="I24" i="13"/>
  <c r="H24" i="13"/>
  <c r="H25" i="13" s="1"/>
  <c r="G24" i="13"/>
  <c r="G25" i="13" s="1"/>
  <c r="F24" i="13"/>
  <c r="E24" i="13"/>
  <c r="D24" i="13"/>
  <c r="D25" i="13" s="1"/>
  <c r="C24" i="13"/>
  <c r="C25" i="13" s="1"/>
  <c r="O25" i="14"/>
  <c r="AA24" i="14"/>
  <c r="Y24" i="14"/>
  <c r="Y25" i="14" s="1"/>
  <c r="X24" i="14"/>
  <c r="W24" i="14"/>
  <c r="V24" i="14"/>
  <c r="U24" i="14"/>
  <c r="U25" i="14" s="1"/>
  <c r="T24" i="14"/>
  <c r="S24" i="14"/>
  <c r="R24" i="14"/>
  <c r="Q24" i="14"/>
  <c r="Q25" i="14" s="1"/>
  <c r="P24" i="14"/>
  <c r="O24" i="14"/>
  <c r="N24" i="14"/>
  <c r="M24" i="14"/>
  <c r="M25" i="14" s="1"/>
  <c r="L24" i="14"/>
  <c r="K24" i="14"/>
  <c r="J24" i="14"/>
  <c r="I24" i="14"/>
  <c r="I25" i="14" s="1"/>
  <c r="H24" i="14"/>
  <c r="G24" i="14"/>
  <c r="F24" i="14"/>
  <c r="E24" i="14"/>
  <c r="E25" i="14" s="1"/>
  <c r="D24" i="14"/>
  <c r="C24" i="14"/>
  <c r="C25" i="14" s="1"/>
  <c r="C42" i="14" s="1"/>
  <c r="M25" i="15"/>
  <c r="M42" i="15" s="1"/>
  <c r="AA24" i="15"/>
  <c r="Z24" i="15"/>
  <c r="Y24" i="15"/>
  <c r="X24" i="15"/>
  <c r="X25" i="15" s="1"/>
  <c r="W24" i="15"/>
  <c r="V24" i="15"/>
  <c r="U24" i="15"/>
  <c r="U25" i="15" s="1"/>
  <c r="U42" i="15" s="1"/>
  <c r="T24" i="15"/>
  <c r="T25" i="15" s="1"/>
  <c r="S24" i="15"/>
  <c r="R24" i="15"/>
  <c r="Q24" i="15"/>
  <c r="P24" i="15"/>
  <c r="P25" i="15" s="1"/>
  <c r="O24" i="15"/>
  <c r="N24" i="15"/>
  <c r="M24" i="15"/>
  <c r="L24" i="15"/>
  <c r="L25" i="15" s="1"/>
  <c r="K24" i="15"/>
  <c r="J24" i="15"/>
  <c r="I24" i="15"/>
  <c r="H24" i="15"/>
  <c r="H25" i="15" s="1"/>
  <c r="G24" i="15"/>
  <c r="F24" i="15"/>
  <c r="E24" i="15"/>
  <c r="D24" i="15"/>
  <c r="D25" i="15" s="1"/>
  <c r="C24" i="15"/>
  <c r="T25" i="16"/>
  <c r="L25" i="16"/>
  <c r="I25" i="16"/>
  <c r="I42" i="16" s="1"/>
  <c r="D25" i="16"/>
  <c r="AA24" i="16"/>
  <c r="Y24" i="16"/>
  <c r="Y25" i="16" s="1"/>
  <c r="Y42" i="16" s="1"/>
  <c r="X24" i="16"/>
  <c r="W24" i="16"/>
  <c r="W25" i="16" s="1"/>
  <c r="V24" i="16"/>
  <c r="U24" i="16"/>
  <c r="T24" i="16"/>
  <c r="S24" i="16"/>
  <c r="S25" i="16" s="1"/>
  <c r="R24" i="16"/>
  <c r="Q24" i="16"/>
  <c r="P24" i="16"/>
  <c r="O24" i="16"/>
  <c r="O25" i="16" s="1"/>
  <c r="N24" i="16"/>
  <c r="M24" i="16"/>
  <c r="L24" i="16"/>
  <c r="K24" i="16"/>
  <c r="K25" i="16" s="1"/>
  <c r="J24" i="16"/>
  <c r="I24" i="16"/>
  <c r="H24" i="16"/>
  <c r="G24" i="16"/>
  <c r="G25" i="16" s="1"/>
  <c r="F24" i="16"/>
  <c r="E24" i="16"/>
  <c r="D24" i="16"/>
  <c r="C24" i="16"/>
  <c r="C25" i="16" s="1"/>
  <c r="O25" i="17"/>
  <c r="O42" i="17" s="1"/>
  <c r="AA24" i="17"/>
  <c r="Y24" i="17"/>
  <c r="X24" i="17"/>
  <c r="X25" i="17" s="1"/>
  <c r="W24" i="17"/>
  <c r="V24" i="17"/>
  <c r="U24" i="17"/>
  <c r="T24" i="17"/>
  <c r="T25" i="17" s="1"/>
  <c r="S24" i="17"/>
  <c r="R24" i="17"/>
  <c r="Q24" i="17"/>
  <c r="P24" i="17"/>
  <c r="P25" i="17" s="1"/>
  <c r="O24" i="17"/>
  <c r="N24" i="17"/>
  <c r="M24" i="17"/>
  <c r="L24" i="17"/>
  <c r="L25" i="17" s="1"/>
  <c r="K24" i="17"/>
  <c r="J24" i="17"/>
  <c r="I24" i="17"/>
  <c r="H24" i="17"/>
  <c r="H25" i="17" s="1"/>
  <c r="G24" i="17"/>
  <c r="F24" i="17"/>
  <c r="E24" i="17"/>
  <c r="D24" i="17"/>
  <c r="D25" i="17" s="1"/>
  <c r="C24" i="17"/>
  <c r="C25" i="17" s="1"/>
  <c r="C42" i="17" s="1"/>
  <c r="Y25" i="18"/>
  <c r="Y42" i="18" s="1"/>
  <c r="M25" i="18"/>
  <c r="AA24" i="18"/>
  <c r="Y24" i="18"/>
  <c r="X24" i="18"/>
  <c r="X25" i="18" s="1"/>
  <c r="W24" i="18"/>
  <c r="V24" i="18"/>
  <c r="U24" i="18"/>
  <c r="T24" i="18"/>
  <c r="T25" i="18" s="1"/>
  <c r="S24" i="18"/>
  <c r="R24" i="18"/>
  <c r="Q24" i="18"/>
  <c r="P24" i="18"/>
  <c r="O24" i="18"/>
  <c r="N24" i="18"/>
  <c r="M24" i="18"/>
  <c r="L24" i="18"/>
  <c r="L25" i="18" s="1"/>
  <c r="K24" i="18"/>
  <c r="J24" i="18"/>
  <c r="I24" i="18"/>
  <c r="H24" i="18"/>
  <c r="H25" i="18" s="1"/>
  <c r="G24" i="18"/>
  <c r="F24" i="18"/>
  <c r="E24" i="18"/>
  <c r="D24" i="18"/>
  <c r="D25" i="18" s="1"/>
  <c r="C24" i="18"/>
  <c r="P25" i="19"/>
  <c r="P42" i="19" s="1"/>
  <c r="D25" i="19"/>
  <c r="D42" i="19" s="1"/>
  <c r="AA24" i="19"/>
  <c r="Y24" i="19"/>
  <c r="Y25" i="19" s="1"/>
  <c r="X24" i="19"/>
  <c r="W24" i="19"/>
  <c r="V24" i="19"/>
  <c r="V25" i="19" s="1"/>
  <c r="V42" i="19" s="1"/>
  <c r="U24" i="19"/>
  <c r="U25" i="19" s="1"/>
  <c r="T24" i="19"/>
  <c r="S24" i="19"/>
  <c r="R24" i="19"/>
  <c r="Q24" i="19"/>
  <c r="Q25" i="19" s="1"/>
  <c r="P24" i="19"/>
  <c r="O24" i="19"/>
  <c r="N24" i="19"/>
  <c r="M24" i="19"/>
  <c r="M25" i="19" s="1"/>
  <c r="L24" i="19"/>
  <c r="K24" i="19"/>
  <c r="J24" i="19"/>
  <c r="I24" i="19"/>
  <c r="I25" i="19" s="1"/>
  <c r="H24" i="19"/>
  <c r="G24" i="19"/>
  <c r="F24" i="19"/>
  <c r="E24" i="19"/>
  <c r="E25" i="19" s="1"/>
  <c r="D24" i="19"/>
  <c r="C24" i="19"/>
  <c r="T25" i="20"/>
  <c r="R25" i="20"/>
  <c r="J25" i="20"/>
  <c r="H25" i="20"/>
  <c r="D25" i="20"/>
  <c r="AA24" i="20"/>
  <c r="Y24" i="20"/>
  <c r="Y25" i="20" s="1"/>
  <c r="Y42" i="20" s="1"/>
  <c r="X24" i="20"/>
  <c r="W24" i="20"/>
  <c r="V24" i="20"/>
  <c r="U24" i="20"/>
  <c r="U25" i="20" s="1"/>
  <c r="T24" i="20"/>
  <c r="S24" i="20"/>
  <c r="R24" i="20"/>
  <c r="Q24" i="20"/>
  <c r="P24" i="20"/>
  <c r="O24" i="20"/>
  <c r="N24" i="20"/>
  <c r="M24" i="20"/>
  <c r="M25" i="20" s="1"/>
  <c r="L24" i="20"/>
  <c r="K24" i="20"/>
  <c r="J24" i="20"/>
  <c r="I24" i="20"/>
  <c r="I25" i="20" s="1"/>
  <c r="I42" i="20" s="1"/>
  <c r="H24" i="20"/>
  <c r="G24" i="20"/>
  <c r="F24" i="20"/>
  <c r="E24" i="20"/>
  <c r="E25" i="20" s="1"/>
  <c r="D24" i="20"/>
  <c r="C24" i="20"/>
  <c r="P25" i="21"/>
  <c r="L25" i="21"/>
  <c r="H25" i="21"/>
  <c r="AA24" i="21"/>
  <c r="Y24" i="21"/>
  <c r="Y25" i="21" s="1"/>
  <c r="X24" i="21"/>
  <c r="W24" i="21"/>
  <c r="V24" i="21"/>
  <c r="V25" i="21" s="1"/>
  <c r="U24" i="21"/>
  <c r="U25" i="21" s="1"/>
  <c r="T24" i="21"/>
  <c r="S24" i="21"/>
  <c r="R24" i="21"/>
  <c r="Q24" i="21"/>
  <c r="Q25" i="21" s="1"/>
  <c r="P24" i="21"/>
  <c r="O24" i="21"/>
  <c r="N24" i="21"/>
  <c r="N25" i="21" s="1"/>
  <c r="M24" i="21"/>
  <c r="M25" i="21" s="1"/>
  <c r="L24" i="21"/>
  <c r="K24" i="21"/>
  <c r="J24" i="21"/>
  <c r="I24" i="21"/>
  <c r="I25" i="21" s="1"/>
  <c r="H24" i="21"/>
  <c r="G24" i="21"/>
  <c r="F24" i="21"/>
  <c r="F25" i="21" s="1"/>
  <c r="E24" i="21"/>
  <c r="E25" i="21" s="1"/>
  <c r="D24" i="21"/>
  <c r="C24" i="21"/>
  <c r="V25" i="1"/>
  <c r="T25" i="1"/>
  <c r="T42" i="1" s="1"/>
  <c r="L25" i="1"/>
  <c r="J25" i="1"/>
  <c r="D25" i="1"/>
  <c r="AA24" i="1"/>
  <c r="Y24" i="1"/>
  <c r="X24" i="1"/>
  <c r="W24" i="1"/>
  <c r="V24" i="1"/>
  <c r="U24" i="1"/>
  <c r="T24" i="1"/>
  <c r="S24" i="1"/>
  <c r="R24" i="1"/>
  <c r="Q24" i="1"/>
  <c r="Q25" i="1" s="1"/>
  <c r="Q42" i="1" s="1"/>
  <c r="P24" i="1"/>
  <c r="P25" i="1" s="1"/>
  <c r="P42" i="1" s="1"/>
  <c r="O24" i="1"/>
  <c r="N24" i="1"/>
  <c r="N25" i="1" s="1"/>
  <c r="M24" i="1"/>
  <c r="L24" i="1"/>
  <c r="K24" i="1"/>
  <c r="J24" i="1"/>
  <c r="I24" i="1"/>
  <c r="I25" i="1" s="1"/>
  <c r="I42" i="1" s="1"/>
  <c r="H24" i="1"/>
  <c r="G24" i="1"/>
  <c r="F24" i="1"/>
  <c r="F25" i="1" s="1"/>
  <c r="E24" i="1"/>
  <c r="D24" i="1"/>
  <c r="C24" i="1"/>
  <c r="AA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W12" i="3"/>
  <c r="V12" i="3"/>
  <c r="U12" i="3"/>
  <c r="T12" i="3"/>
  <c r="T25" i="3" s="1"/>
  <c r="S12" i="3"/>
  <c r="R12" i="3"/>
  <c r="Q12" i="3"/>
  <c r="P12" i="3"/>
  <c r="P25" i="3" s="1"/>
  <c r="O12" i="3"/>
  <c r="N12" i="3"/>
  <c r="M12" i="3"/>
  <c r="L12" i="3"/>
  <c r="L25" i="3" s="1"/>
  <c r="K12" i="3"/>
  <c r="J12" i="3"/>
  <c r="I12" i="3"/>
  <c r="H12" i="3"/>
  <c r="H25" i="3" s="1"/>
  <c r="G12" i="3"/>
  <c r="F12" i="3"/>
  <c r="E12" i="3"/>
  <c r="D12" i="3"/>
  <c r="C12" i="3"/>
  <c r="AA12" i="4"/>
  <c r="Y12" i="4"/>
  <c r="Y25" i="4" s="1"/>
  <c r="X12" i="4"/>
  <c r="W12" i="4"/>
  <c r="V12" i="4"/>
  <c r="U12" i="4"/>
  <c r="U25" i="4" s="1"/>
  <c r="T12" i="4"/>
  <c r="S12" i="4"/>
  <c r="R12" i="4"/>
  <c r="R25" i="4" s="1"/>
  <c r="Q12" i="4"/>
  <c r="Q25" i="4" s="1"/>
  <c r="P12" i="4"/>
  <c r="O12" i="4"/>
  <c r="N12" i="4"/>
  <c r="N25" i="4" s="1"/>
  <c r="M12" i="4"/>
  <c r="M25" i="4" s="1"/>
  <c r="L12" i="4"/>
  <c r="K12" i="4"/>
  <c r="J12" i="4"/>
  <c r="I12" i="4"/>
  <c r="I25" i="4" s="1"/>
  <c r="H12" i="4"/>
  <c r="G12" i="4"/>
  <c r="F12" i="4"/>
  <c r="E12" i="4"/>
  <c r="E25" i="4" s="1"/>
  <c r="D12" i="4"/>
  <c r="C12" i="4"/>
  <c r="AA12" i="5"/>
  <c r="AA25" i="5" s="1"/>
  <c r="Y12" i="5"/>
  <c r="X12" i="5"/>
  <c r="W12" i="5"/>
  <c r="V12" i="5"/>
  <c r="U12" i="5"/>
  <c r="T12" i="5"/>
  <c r="S12" i="5"/>
  <c r="R12" i="5"/>
  <c r="Q12" i="5"/>
  <c r="P12" i="5"/>
  <c r="P25" i="5" s="1"/>
  <c r="O12" i="5"/>
  <c r="N12" i="5"/>
  <c r="M12" i="5"/>
  <c r="L12" i="5"/>
  <c r="K12" i="5"/>
  <c r="J12" i="5"/>
  <c r="I12" i="5"/>
  <c r="H12" i="5"/>
  <c r="H25" i="5" s="1"/>
  <c r="G12" i="5"/>
  <c r="F12" i="5"/>
  <c r="E12" i="5"/>
  <c r="D12" i="5"/>
  <c r="D25" i="5" s="1"/>
  <c r="C12" i="5"/>
  <c r="AA12" i="6"/>
  <c r="Z12" i="6"/>
  <c r="Y12" i="6"/>
  <c r="X12" i="6"/>
  <c r="W12" i="6"/>
  <c r="V12" i="6"/>
  <c r="V25" i="6" s="1"/>
  <c r="U12" i="6"/>
  <c r="T12" i="6"/>
  <c r="S12" i="6"/>
  <c r="S25" i="6" s="1"/>
  <c r="R12" i="6"/>
  <c r="R25" i="6" s="1"/>
  <c r="Q12" i="6"/>
  <c r="P12" i="6"/>
  <c r="O12" i="6"/>
  <c r="N12" i="6"/>
  <c r="N25" i="6" s="1"/>
  <c r="M12" i="6"/>
  <c r="L12" i="6"/>
  <c r="K12" i="6"/>
  <c r="J12" i="6"/>
  <c r="J25" i="6" s="1"/>
  <c r="I12" i="6"/>
  <c r="H12" i="6"/>
  <c r="G12" i="6"/>
  <c r="G25" i="6" s="1"/>
  <c r="F12" i="6"/>
  <c r="F25" i="6" s="1"/>
  <c r="E12" i="6"/>
  <c r="D12" i="6"/>
  <c r="C12" i="6"/>
  <c r="C25" i="6" s="1"/>
  <c r="AA12" i="7"/>
  <c r="Y12" i="7"/>
  <c r="X12" i="7"/>
  <c r="W12" i="7"/>
  <c r="V12" i="7"/>
  <c r="U12" i="7"/>
  <c r="T12" i="7"/>
  <c r="S12" i="7"/>
  <c r="R12" i="7"/>
  <c r="Q12" i="7"/>
  <c r="Q25" i="7" s="1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C25" i="7" s="1"/>
  <c r="AA12" i="8"/>
  <c r="AA25" i="8" s="1"/>
  <c r="AA42" i="8" s="1"/>
  <c r="Y12" i="8"/>
  <c r="X12" i="8"/>
  <c r="W12" i="8"/>
  <c r="W25" i="8" s="1"/>
  <c r="V12" i="8"/>
  <c r="V25" i="8" s="1"/>
  <c r="U12" i="8"/>
  <c r="T12" i="8"/>
  <c r="S12" i="8"/>
  <c r="R12" i="8"/>
  <c r="R25" i="8" s="1"/>
  <c r="Q12" i="8"/>
  <c r="P12" i="8"/>
  <c r="O12" i="8"/>
  <c r="N12" i="8"/>
  <c r="N25" i="8" s="1"/>
  <c r="M12" i="8"/>
  <c r="L12" i="8"/>
  <c r="K12" i="8"/>
  <c r="K25" i="8" s="1"/>
  <c r="J12" i="8"/>
  <c r="J25" i="8" s="1"/>
  <c r="I12" i="8"/>
  <c r="H12" i="8"/>
  <c r="G12" i="8"/>
  <c r="F12" i="8"/>
  <c r="F25" i="8" s="1"/>
  <c r="E12" i="8"/>
  <c r="D12" i="8"/>
  <c r="C12" i="8"/>
  <c r="C25" i="8" s="1"/>
  <c r="AA12" i="9"/>
  <c r="Y12" i="9"/>
  <c r="Y25" i="9" s="1"/>
  <c r="X12" i="9"/>
  <c r="W12" i="9"/>
  <c r="V12" i="9"/>
  <c r="U12" i="9"/>
  <c r="U25" i="9" s="1"/>
  <c r="T12" i="9"/>
  <c r="S12" i="9"/>
  <c r="R12" i="9"/>
  <c r="Q12" i="9"/>
  <c r="Q25" i="9" s="1"/>
  <c r="P12" i="9"/>
  <c r="O12" i="9"/>
  <c r="N12" i="9"/>
  <c r="M12" i="9"/>
  <c r="L12" i="9"/>
  <c r="K12" i="9"/>
  <c r="J12" i="9"/>
  <c r="I12" i="9"/>
  <c r="I25" i="9" s="1"/>
  <c r="I42" i="9" s="1"/>
  <c r="H12" i="9"/>
  <c r="H25" i="9" s="1"/>
  <c r="G12" i="9"/>
  <c r="F12" i="9"/>
  <c r="E12" i="9"/>
  <c r="E25" i="9" s="1"/>
  <c r="D12" i="9"/>
  <c r="C12" i="9"/>
  <c r="AA12" i="10"/>
  <c r="AA25" i="10" s="1"/>
  <c r="Y12" i="10"/>
  <c r="Z12" i="10" s="1"/>
  <c r="X12" i="10"/>
  <c r="W12" i="10"/>
  <c r="V12" i="10"/>
  <c r="U12" i="10"/>
  <c r="T12" i="10"/>
  <c r="S12" i="10"/>
  <c r="R12" i="10"/>
  <c r="Q12" i="10"/>
  <c r="P12" i="10"/>
  <c r="O12" i="10"/>
  <c r="O25" i="10" s="1"/>
  <c r="O42" i="10" s="1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AA25" i="12" s="1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K25" i="12" s="1"/>
  <c r="J12" i="12"/>
  <c r="I12" i="12"/>
  <c r="H12" i="12"/>
  <c r="G12" i="12"/>
  <c r="F12" i="12"/>
  <c r="E12" i="12"/>
  <c r="D12" i="12"/>
  <c r="C12" i="12"/>
  <c r="AA12" i="13"/>
  <c r="Y12" i="13"/>
  <c r="Y25" i="13" s="1"/>
  <c r="Y42" i="13" s="1"/>
  <c r="X12" i="13"/>
  <c r="W12" i="13"/>
  <c r="V12" i="13"/>
  <c r="U12" i="13"/>
  <c r="T12" i="13"/>
  <c r="S12" i="13"/>
  <c r="R12" i="13"/>
  <c r="Q12" i="13"/>
  <c r="Q25" i="13" s="1"/>
  <c r="Q42" i="13" s="1"/>
  <c r="P12" i="13"/>
  <c r="O12" i="13"/>
  <c r="N12" i="13"/>
  <c r="M12" i="13"/>
  <c r="M25" i="13" s="1"/>
  <c r="M42" i="13" s="1"/>
  <c r="L12" i="13"/>
  <c r="K12" i="13"/>
  <c r="J12" i="13"/>
  <c r="I12" i="13"/>
  <c r="I25" i="13" s="1"/>
  <c r="I42" i="13" s="1"/>
  <c r="H12" i="13"/>
  <c r="G12" i="13"/>
  <c r="F12" i="13"/>
  <c r="E12" i="13"/>
  <c r="E25" i="13" s="1"/>
  <c r="E42" i="13" s="1"/>
  <c r="D12" i="13"/>
  <c r="C12" i="13"/>
  <c r="AA12" i="14"/>
  <c r="AA25" i="14" s="1"/>
  <c r="AA42" i="14" s="1"/>
  <c r="Y12" i="14"/>
  <c r="Z12" i="14" s="1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K25" i="14" s="1"/>
  <c r="K42" i="14" s="1"/>
  <c r="J12" i="14"/>
  <c r="I12" i="14"/>
  <c r="H12" i="14"/>
  <c r="G12" i="14"/>
  <c r="F12" i="14"/>
  <c r="E12" i="14"/>
  <c r="D12" i="14"/>
  <c r="C12" i="14"/>
  <c r="AA12" i="15"/>
  <c r="Y12" i="15"/>
  <c r="X12" i="15"/>
  <c r="Z12" i="15" s="1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AA12" i="16"/>
  <c r="Y12" i="16"/>
  <c r="X12" i="16"/>
  <c r="W12" i="16"/>
  <c r="V12" i="16"/>
  <c r="U12" i="16"/>
  <c r="U25" i="16" s="1"/>
  <c r="U42" i="16" s="1"/>
  <c r="T12" i="16"/>
  <c r="S12" i="16"/>
  <c r="R12" i="16"/>
  <c r="Q12" i="16"/>
  <c r="P12" i="16"/>
  <c r="P25" i="16" s="1"/>
  <c r="O12" i="16"/>
  <c r="N12" i="16"/>
  <c r="M12" i="16"/>
  <c r="L12" i="16"/>
  <c r="K12" i="16"/>
  <c r="J12" i="16"/>
  <c r="I12" i="16"/>
  <c r="H12" i="16"/>
  <c r="H25" i="16" s="1"/>
  <c r="G12" i="16"/>
  <c r="F12" i="16"/>
  <c r="E12" i="16"/>
  <c r="D12" i="16"/>
  <c r="C12" i="16"/>
  <c r="AA12" i="17"/>
  <c r="AA25" i="17" s="1"/>
  <c r="AA42" i="17" s="1"/>
  <c r="Y12" i="17"/>
  <c r="X12" i="17"/>
  <c r="W12" i="17"/>
  <c r="W25" i="17" s="1"/>
  <c r="W42" i="17" s="1"/>
  <c r="V12" i="17"/>
  <c r="V25" i="17" s="1"/>
  <c r="V42" i="17" s="1"/>
  <c r="U12" i="17"/>
  <c r="T12" i="17"/>
  <c r="S12" i="17"/>
  <c r="R12" i="17"/>
  <c r="R25" i="17" s="1"/>
  <c r="R42" i="17" s="1"/>
  <c r="Q12" i="17"/>
  <c r="P12" i="17"/>
  <c r="O12" i="17"/>
  <c r="N12" i="17"/>
  <c r="N25" i="17" s="1"/>
  <c r="N42" i="17" s="1"/>
  <c r="M12" i="17"/>
  <c r="L12" i="17"/>
  <c r="K12" i="17"/>
  <c r="K25" i="17" s="1"/>
  <c r="K42" i="17" s="1"/>
  <c r="J12" i="17"/>
  <c r="J25" i="17" s="1"/>
  <c r="J42" i="17" s="1"/>
  <c r="I12" i="17"/>
  <c r="H12" i="17"/>
  <c r="G12" i="17"/>
  <c r="F12" i="17"/>
  <c r="F25" i="17" s="1"/>
  <c r="F42" i="17" s="1"/>
  <c r="E12" i="17"/>
  <c r="D12" i="17"/>
  <c r="C12" i="17"/>
  <c r="AA12" i="18"/>
  <c r="Y12" i="18"/>
  <c r="Z12" i="18" s="1"/>
  <c r="X12" i="18"/>
  <c r="W12" i="18"/>
  <c r="V12" i="18"/>
  <c r="V25" i="18" s="1"/>
  <c r="U12" i="18"/>
  <c r="U25" i="18" s="1"/>
  <c r="T12" i="18"/>
  <c r="S12" i="18"/>
  <c r="R12" i="18"/>
  <c r="R25" i="18" s="1"/>
  <c r="Q12" i="18"/>
  <c r="Q25" i="18" s="1"/>
  <c r="P12" i="18"/>
  <c r="O12" i="18"/>
  <c r="N12" i="18"/>
  <c r="N25" i="18" s="1"/>
  <c r="M12" i="18"/>
  <c r="L12" i="18"/>
  <c r="K12" i="18"/>
  <c r="J12" i="18"/>
  <c r="J25" i="18" s="1"/>
  <c r="I12" i="18"/>
  <c r="I25" i="18" s="1"/>
  <c r="H12" i="18"/>
  <c r="G12" i="18"/>
  <c r="F12" i="18"/>
  <c r="F25" i="18" s="1"/>
  <c r="E12" i="18"/>
  <c r="E25" i="18" s="1"/>
  <c r="D12" i="18"/>
  <c r="C12" i="18"/>
  <c r="AA12" i="19"/>
  <c r="AA25" i="19" s="1"/>
  <c r="AA42" i="19" s="1"/>
  <c r="Z12" i="19"/>
  <c r="Y12" i="19"/>
  <c r="X12" i="19"/>
  <c r="X25" i="19" s="1"/>
  <c r="W12" i="19"/>
  <c r="W25" i="19" s="1"/>
  <c r="W42" i="19" s="1"/>
  <c r="V12" i="19"/>
  <c r="U12" i="19"/>
  <c r="T12" i="19"/>
  <c r="T25" i="19" s="1"/>
  <c r="T42" i="19" s="1"/>
  <c r="S12" i="19"/>
  <c r="S25" i="19" s="1"/>
  <c r="S42" i="19" s="1"/>
  <c r="R12" i="19"/>
  <c r="R25" i="19" s="1"/>
  <c r="R42" i="19" s="1"/>
  <c r="Q12" i="19"/>
  <c r="P12" i="19"/>
  <c r="O12" i="19"/>
  <c r="O25" i="19" s="1"/>
  <c r="O42" i="19" s="1"/>
  <c r="N12" i="19"/>
  <c r="M12" i="19"/>
  <c r="L12" i="19"/>
  <c r="L25" i="19" s="1"/>
  <c r="L42" i="19" s="1"/>
  <c r="K12" i="19"/>
  <c r="K25" i="19" s="1"/>
  <c r="K42" i="19" s="1"/>
  <c r="J12" i="19"/>
  <c r="J25" i="19" s="1"/>
  <c r="J42" i="19" s="1"/>
  <c r="I12" i="19"/>
  <c r="H12" i="19"/>
  <c r="H25" i="19" s="1"/>
  <c r="H42" i="19" s="1"/>
  <c r="G12" i="19"/>
  <c r="G25" i="19" s="1"/>
  <c r="G42" i="19" s="1"/>
  <c r="F12" i="19"/>
  <c r="E12" i="19"/>
  <c r="D12" i="19"/>
  <c r="C12" i="19"/>
  <c r="C25" i="19" s="1"/>
  <c r="C42" i="19" s="1"/>
  <c r="AA12" i="20"/>
  <c r="Y12" i="20"/>
  <c r="X12" i="20"/>
  <c r="Z12" i="20" s="1"/>
  <c r="W12" i="20"/>
  <c r="V12" i="20"/>
  <c r="V25" i="20" s="1"/>
  <c r="U12" i="20"/>
  <c r="T12" i="20"/>
  <c r="S12" i="20"/>
  <c r="R12" i="20"/>
  <c r="Q12" i="20"/>
  <c r="P12" i="20"/>
  <c r="P25" i="20" s="1"/>
  <c r="O12" i="20"/>
  <c r="N12" i="20"/>
  <c r="N25" i="20" s="1"/>
  <c r="M12" i="20"/>
  <c r="L12" i="20"/>
  <c r="K12" i="20"/>
  <c r="J12" i="20"/>
  <c r="I12" i="20"/>
  <c r="H12" i="20"/>
  <c r="G12" i="20"/>
  <c r="F12" i="20"/>
  <c r="F25" i="20" s="1"/>
  <c r="E12" i="20"/>
  <c r="D12" i="20"/>
  <c r="C12" i="20"/>
  <c r="AA12" i="21"/>
  <c r="Y12" i="21"/>
  <c r="X12" i="21"/>
  <c r="Z12" i="21" s="1"/>
  <c r="W12" i="21"/>
  <c r="W25" i="21" s="1"/>
  <c r="W42" i="21" s="1"/>
  <c r="V12" i="21"/>
  <c r="U12" i="21"/>
  <c r="T12" i="21"/>
  <c r="T25" i="21" s="1"/>
  <c r="S12" i="21"/>
  <c r="S25" i="21" s="1"/>
  <c r="S42" i="21" s="1"/>
  <c r="R12" i="21"/>
  <c r="Q12" i="21"/>
  <c r="P12" i="21"/>
  <c r="O12" i="21"/>
  <c r="O25" i="21" s="1"/>
  <c r="O42" i="21" s="1"/>
  <c r="N12" i="21"/>
  <c r="M12" i="21"/>
  <c r="L12" i="21"/>
  <c r="K12" i="21"/>
  <c r="K25" i="21" s="1"/>
  <c r="K42" i="21" s="1"/>
  <c r="J12" i="21"/>
  <c r="I12" i="21"/>
  <c r="H12" i="21"/>
  <c r="G12" i="21"/>
  <c r="G25" i="21" s="1"/>
  <c r="G42" i="21" s="1"/>
  <c r="F12" i="21"/>
  <c r="E12" i="21"/>
  <c r="D12" i="21"/>
  <c r="D25" i="21" s="1"/>
  <c r="C12" i="21"/>
  <c r="C25" i="21" s="1"/>
  <c r="AA12" i="1"/>
  <c r="Y12" i="1"/>
  <c r="Y25" i="1" s="1"/>
  <c r="Y42" i="1" s="1"/>
  <c r="X12" i="1"/>
  <c r="W12" i="1"/>
  <c r="V12" i="1"/>
  <c r="U12" i="1"/>
  <c r="T12" i="1"/>
  <c r="S12" i="1"/>
  <c r="R12" i="1"/>
  <c r="R25" i="1" s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E25" i="1" s="1"/>
  <c r="E42" i="1" s="1"/>
  <c r="D12" i="1"/>
  <c r="C12" i="1"/>
  <c r="R42" i="18" l="1"/>
  <c r="H42" i="7"/>
  <c r="V42" i="1"/>
  <c r="D42" i="18"/>
  <c r="L42" i="18"/>
  <c r="V42" i="8"/>
  <c r="E42" i="20"/>
  <c r="Q42" i="7"/>
  <c r="C42" i="21"/>
  <c r="N42" i="8"/>
  <c r="N42" i="6"/>
  <c r="L42" i="21"/>
  <c r="Z25" i="18"/>
  <c r="P42" i="4"/>
  <c r="T42" i="4"/>
  <c r="K42" i="12"/>
  <c r="C42" i="6"/>
  <c r="S42" i="6"/>
  <c r="AA42" i="5"/>
  <c r="R42" i="4"/>
  <c r="F42" i="1"/>
  <c r="L42" i="16"/>
  <c r="E42" i="14"/>
  <c r="I42" i="14"/>
  <c r="M42" i="14"/>
  <c r="Q42" i="14"/>
  <c r="U42" i="14"/>
  <c r="F25" i="13"/>
  <c r="F42" i="13" s="1"/>
  <c r="J25" i="13"/>
  <c r="J42" i="13" s="1"/>
  <c r="N25" i="13"/>
  <c r="N42" i="13" s="1"/>
  <c r="R25" i="13"/>
  <c r="R42" i="13" s="1"/>
  <c r="V25" i="13"/>
  <c r="V42" i="13" s="1"/>
  <c r="U42" i="11"/>
  <c r="Y42" i="10"/>
  <c r="F25" i="9"/>
  <c r="F42" i="9" s="1"/>
  <c r="J25" i="9"/>
  <c r="J42" i="9" s="1"/>
  <c r="N25" i="9"/>
  <c r="N42" i="9" s="1"/>
  <c r="R25" i="9"/>
  <c r="R42" i="9" s="1"/>
  <c r="V25" i="9"/>
  <c r="V42" i="9" s="1"/>
  <c r="E25" i="5"/>
  <c r="I25" i="5"/>
  <c r="M25" i="5"/>
  <c r="Q25" i="5"/>
  <c r="U25" i="5"/>
  <c r="Y25" i="5"/>
  <c r="Z34" i="2"/>
  <c r="X40" i="2"/>
  <c r="D40" i="18"/>
  <c r="H40" i="18"/>
  <c r="H42" i="18" s="1"/>
  <c r="L40" i="18"/>
  <c r="P40" i="18"/>
  <c r="T40" i="18"/>
  <c r="T42" i="18" s="1"/>
  <c r="C40" i="13"/>
  <c r="C42" i="13" s="1"/>
  <c r="G40" i="13"/>
  <c r="O40" i="13"/>
  <c r="S40" i="13"/>
  <c r="S42" i="13" s="1"/>
  <c r="W40" i="13"/>
  <c r="W42" i="13" s="1"/>
  <c r="E40" i="7"/>
  <c r="I40" i="7"/>
  <c r="M40" i="7"/>
  <c r="Q40" i="7"/>
  <c r="U40" i="7"/>
  <c r="Y40" i="7"/>
  <c r="Y42" i="7" s="1"/>
  <c r="M25" i="1"/>
  <c r="M42" i="1" s="1"/>
  <c r="U25" i="1"/>
  <c r="U42" i="1" s="1"/>
  <c r="Q25" i="20"/>
  <c r="Q42" i="20" s="1"/>
  <c r="P25" i="18"/>
  <c r="P42" i="18" s="1"/>
  <c r="H42" i="16"/>
  <c r="P42" i="16"/>
  <c r="D42" i="1"/>
  <c r="L42" i="1"/>
  <c r="P42" i="21"/>
  <c r="C25" i="20"/>
  <c r="C42" i="20" s="1"/>
  <c r="G25" i="20"/>
  <c r="G42" i="20" s="1"/>
  <c r="K25" i="20"/>
  <c r="K42" i="20" s="1"/>
  <c r="O25" i="20"/>
  <c r="O42" i="20" s="1"/>
  <c r="S25" i="20"/>
  <c r="S42" i="20" s="1"/>
  <c r="W25" i="20"/>
  <c r="Z24" i="18"/>
  <c r="G42" i="13"/>
  <c r="O42" i="13"/>
  <c r="AA25" i="13"/>
  <c r="AA42" i="13" s="1"/>
  <c r="F25" i="10"/>
  <c r="F42" i="10" s="1"/>
  <c r="J25" i="10"/>
  <c r="N25" i="10"/>
  <c r="R25" i="10"/>
  <c r="V25" i="10"/>
  <c r="V42" i="10" s="1"/>
  <c r="Z25" i="9"/>
  <c r="L42" i="5"/>
  <c r="E25" i="3"/>
  <c r="I25" i="3"/>
  <c r="M25" i="3"/>
  <c r="Q25" i="3"/>
  <c r="U25" i="3"/>
  <c r="Y25" i="3"/>
  <c r="G42" i="2"/>
  <c r="K40" i="20"/>
  <c r="W40" i="20"/>
  <c r="L40" i="12"/>
  <c r="P40" i="12"/>
  <c r="T40" i="12"/>
  <c r="X40" i="12"/>
  <c r="Z34" i="12"/>
  <c r="D40" i="16"/>
  <c r="D42" i="16" s="1"/>
  <c r="H40" i="16"/>
  <c r="L40" i="16"/>
  <c r="P40" i="16"/>
  <c r="T40" i="16"/>
  <c r="T42" i="16" s="1"/>
  <c r="Z39" i="15"/>
  <c r="J25" i="21"/>
  <c r="R25" i="21"/>
  <c r="R42" i="21" s="1"/>
  <c r="AA25" i="21"/>
  <c r="AA42" i="21" s="1"/>
  <c r="V42" i="20"/>
  <c r="F25" i="19"/>
  <c r="F42" i="19" s="1"/>
  <c r="N25" i="19"/>
  <c r="N42" i="19" s="1"/>
  <c r="E42" i="18"/>
  <c r="I42" i="18"/>
  <c r="Q42" i="18"/>
  <c r="U42" i="18"/>
  <c r="E25" i="16"/>
  <c r="E42" i="16" s="1"/>
  <c r="M25" i="16"/>
  <c r="M42" i="16" s="1"/>
  <c r="Q25" i="16"/>
  <c r="Q42" i="16" s="1"/>
  <c r="E25" i="15"/>
  <c r="E42" i="15" s="1"/>
  <c r="I25" i="15"/>
  <c r="I42" i="15" s="1"/>
  <c r="Q25" i="15"/>
  <c r="Q42" i="15" s="1"/>
  <c r="Y25" i="15"/>
  <c r="Y42" i="15" s="1"/>
  <c r="I25" i="11"/>
  <c r="I42" i="11" s="1"/>
  <c r="M25" i="11"/>
  <c r="M42" i="11" s="1"/>
  <c r="Q25" i="11"/>
  <c r="Q42" i="11" s="1"/>
  <c r="E42" i="9"/>
  <c r="Q42" i="9"/>
  <c r="U42" i="9"/>
  <c r="Y42" i="9"/>
  <c r="E25" i="7"/>
  <c r="E42" i="7" s="1"/>
  <c r="I25" i="7"/>
  <c r="M25" i="7"/>
  <c r="U25" i="7"/>
  <c r="U42" i="7" s="1"/>
  <c r="D42" i="5"/>
  <c r="Z12" i="5"/>
  <c r="X25" i="5"/>
  <c r="Z12" i="4"/>
  <c r="Z12" i="3"/>
  <c r="X25" i="3"/>
  <c r="Z12" i="2"/>
  <c r="Z24" i="1"/>
  <c r="E42" i="21"/>
  <c r="I42" i="21"/>
  <c r="Q42" i="21"/>
  <c r="U42" i="21"/>
  <c r="Y42" i="21"/>
  <c r="Z24" i="20"/>
  <c r="E42" i="19"/>
  <c r="I42" i="19"/>
  <c r="M42" i="19"/>
  <c r="U42" i="19"/>
  <c r="Y42" i="19"/>
  <c r="H42" i="17"/>
  <c r="P42" i="17"/>
  <c r="C42" i="16"/>
  <c r="G42" i="16"/>
  <c r="K42" i="16"/>
  <c r="O42" i="16"/>
  <c r="S42" i="16"/>
  <c r="W42" i="16"/>
  <c r="F25" i="15"/>
  <c r="F42" i="15" s="1"/>
  <c r="J25" i="15"/>
  <c r="J42" i="15" s="1"/>
  <c r="N25" i="15"/>
  <c r="N42" i="15" s="1"/>
  <c r="R25" i="15"/>
  <c r="R42" i="15" s="1"/>
  <c r="V25" i="15"/>
  <c r="V42" i="15" s="1"/>
  <c r="E25" i="12"/>
  <c r="E42" i="12" s="1"/>
  <c r="I25" i="12"/>
  <c r="M25" i="12"/>
  <c r="Q25" i="12"/>
  <c r="U25" i="12"/>
  <c r="U42" i="12" s="1"/>
  <c r="Y25" i="12"/>
  <c r="F42" i="4"/>
  <c r="D25" i="2"/>
  <c r="D42" i="2" s="1"/>
  <c r="H25" i="2"/>
  <c r="H42" i="2" s="1"/>
  <c r="L25" i="2"/>
  <c r="L42" i="2" s="1"/>
  <c r="P25" i="2"/>
  <c r="P42" i="2" s="1"/>
  <c r="T25" i="2"/>
  <c r="T42" i="2" s="1"/>
  <c r="Y40" i="14"/>
  <c r="Y42" i="14" s="1"/>
  <c r="F40" i="1"/>
  <c r="J40" i="1"/>
  <c r="J42" i="1" s="1"/>
  <c r="N40" i="1"/>
  <c r="N42" i="1" s="1"/>
  <c r="R40" i="1"/>
  <c r="R42" i="1" s="1"/>
  <c r="V40" i="1"/>
  <c r="F40" i="18"/>
  <c r="F42" i="18" s="1"/>
  <c r="J40" i="18"/>
  <c r="N40" i="18"/>
  <c r="N42" i="18" s="1"/>
  <c r="R40" i="18"/>
  <c r="V40" i="18"/>
  <c r="V42" i="18" s="1"/>
  <c r="X40" i="10"/>
  <c r="Z40" i="10" s="1"/>
  <c r="J42" i="18"/>
  <c r="M42" i="18"/>
  <c r="O42" i="14"/>
  <c r="L42" i="8"/>
  <c r="Z25" i="7"/>
  <c r="Q42" i="6"/>
  <c r="L42" i="4"/>
  <c r="V40" i="4"/>
  <c r="V42" i="4" s="1"/>
  <c r="Z42" i="19"/>
  <c r="H25" i="1"/>
  <c r="H42" i="1" s="1"/>
  <c r="X25" i="1"/>
  <c r="Z12" i="1"/>
  <c r="D42" i="21"/>
  <c r="L25" i="20"/>
  <c r="G25" i="17"/>
  <c r="G42" i="17" s="1"/>
  <c r="S25" i="17"/>
  <c r="S42" i="17" s="1"/>
  <c r="G25" i="14"/>
  <c r="G42" i="14" s="1"/>
  <c r="S25" i="14"/>
  <c r="S42" i="14" s="1"/>
  <c r="W25" i="14"/>
  <c r="G25" i="12"/>
  <c r="G42" i="12" s="1"/>
  <c r="O25" i="12"/>
  <c r="O42" i="12" s="1"/>
  <c r="G25" i="10"/>
  <c r="G42" i="10" s="1"/>
  <c r="K25" i="10"/>
  <c r="K42" i="10" s="1"/>
  <c r="W25" i="10"/>
  <c r="W42" i="10" s="1"/>
  <c r="AA25" i="6"/>
  <c r="AA42" i="6" s="1"/>
  <c r="N42" i="4"/>
  <c r="X25" i="21"/>
  <c r="AA25" i="20"/>
  <c r="AA42" i="20" s="1"/>
  <c r="X25" i="20"/>
  <c r="Z24" i="19"/>
  <c r="C25" i="18"/>
  <c r="C42" i="18" s="1"/>
  <c r="G25" i="18"/>
  <c r="K25" i="18"/>
  <c r="K42" i="18" s="1"/>
  <c r="O25" i="18"/>
  <c r="O42" i="18" s="1"/>
  <c r="S25" i="18"/>
  <c r="S42" i="18" s="1"/>
  <c r="W25" i="18"/>
  <c r="AA25" i="18"/>
  <c r="AA42" i="18" s="1"/>
  <c r="E25" i="17"/>
  <c r="E42" i="17" s="1"/>
  <c r="I25" i="17"/>
  <c r="I42" i="17" s="1"/>
  <c r="M25" i="17"/>
  <c r="M42" i="17" s="1"/>
  <c r="Q25" i="17"/>
  <c r="Q42" i="17" s="1"/>
  <c r="AA25" i="16"/>
  <c r="AA42" i="16" s="1"/>
  <c r="H42" i="13"/>
  <c r="L42" i="13"/>
  <c r="L42" i="12"/>
  <c r="X25" i="11"/>
  <c r="Z24" i="11"/>
  <c r="P42" i="9"/>
  <c r="E25" i="8"/>
  <c r="I25" i="8"/>
  <c r="M25" i="8"/>
  <c r="Q25" i="8"/>
  <c r="U25" i="8"/>
  <c r="Y25" i="8"/>
  <c r="G25" i="7"/>
  <c r="G42" i="7" s="1"/>
  <c r="K25" i="7"/>
  <c r="K42" i="7" s="1"/>
  <c r="O25" i="7"/>
  <c r="O42" i="7" s="1"/>
  <c r="S25" i="7"/>
  <c r="W25" i="7"/>
  <c r="W42" i="7" s="1"/>
  <c r="Z24" i="5"/>
  <c r="AA25" i="4"/>
  <c r="I40" i="10"/>
  <c r="I42" i="10" s="1"/>
  <c r="Q40" i="10"/>
  <c r="Q42" i="10" s="1"/>
  <c r="Z34" i="7"/>
  <c r="Z34" i="6"/>
  <c r="X40" i="6"/>
  <c r="Z40" i="6" s="1"/>
  <c r="H40" i="4"/>
  <c r="H42" i="4" s="1"/>
  <c r="L40" i="4"/>
  <c r="P40" i="4"/>
  <c r="X40" i="4"/>
  <c r="Z40" i="4" s="1"/>
  <c r="D40" i="13"/>
  <c r="D42" i="13" s="1"/>
  <c r="H40" i="13"/>
  <c r="L40" i="13"/>
  <c r="P40" i="13"/>
  <c r="P42" i="13" s="1"/>
  <c r="T40" i="13"/>
  <c r="T42" i="13" s="1"/>
  <c r="U25" i="17"/>
  <c r="U42" i="17" s="1"/>
  <c r="Y25" i="17"/>
  <c r="Y42" i="17" s="1"/>
  <c r="X25" i="16"/>
  <c r="X42" i="16" s="1"/>
  <c r="Z42" i="16" s="1"/>
  <c r="Z24" i="16"/>
  <c r="H42" i="15"/>
  <c r="P42" i="15"/>
  <c r="Z25" i="15"/>
  <c r="X42" i="15"/>
  <c r="Z42" i="15" s="1"/>
  <c r="F25" i="14"/>
  <c r="F42" i="14" s="1"/>
  <c r="J25" i="14"/>
  <c r="J42" i="14" s="1"/>
  <c r="N25" i="14"/>
  <c r="N42" i="14" s="1"/>
  <c r="R25" i="14"/>
  <c r="R42" i="14" s="1"/>
  <c r="V25" i="14"/>
  <c r="V42" i="14" s="1"/>
  <c r="D42" i="12"/>
  <c r="H42" i="12"/>
  <c r="P42" i="12"/>
  <c r="T42" i="12"/>
  <c r="F25" i="11"/>
  <c r="F42" i="11" s="1"/>
  <c r="J25" i="11"/>
  <c r="J42" i="11" s="1"/>
  <c r="N25" i="11"/>
  <c r="N42" i="11" s="1"/>
  <c r="R25" i="11"/>
  <c r="R42" i="11" s="1"/>
  <c r="V25" i="11"/>
  <c r="V42" i="11" s="1"/>
  <c r="C25" i="9"/>
  <c r="C42" i="9" s="1"/>
  <c r="G25" i="9"/>
  <c r="K25" i="9"/>
  <c r="O25" i="9"/>
  <c r="S25" i="9"/>
  <c r="S42" i="9" s="1"/>
  <c r="W25" i="9"/>
  <c r="AA25" i="9"/>
  <c r="AA42" i="9" s="1"/>
  <c r="AA25" i="7"/>
  <c r="AA42" i="7" s="1"/>
  <c r="F25" i="5"/>
  <c r="F42" i="5" s="1"/>
  <c r="J25" i="5"/>
  <c r="J42" i="5" s="1"/>
  <c r="N25" i="5"/>
  <c r="N42" i="5" s="1"/>
  <c r="R25" i="5"/>
  <c r="R42" i="5" s="1"/>
  <c r="V25" i="5"/>
  <c r="V42" i="5" s="1"/>
  <c r="E40" i="20"/>
  <c r="M40" i="20"/>
  <c r="M42" i="20" s="1"/>
  <c r="U40" i="20"/>
  <c r="U42" i="20" s="1"/>
  <c r="G40" i="18"/>
  <c r="O40" i="18"/>
  <c r="W40" i="18"/>
  <c r="P40" i="10"/>
  <c r="T40" i="10"/>
  <c r="Z34" i="10"/>
  <c r="Z34" i="9"/>
  <c r="D40" i="8"/>
  <c r="D42" i="8" s="1"/>
  <c r="H40" i="8"/>
  <c r="H42" i="8" s="1"/>
  <c r="L40" i="8"/>
  <c r="X40" i="8"/>
  <c r="D40" i="21"/>
  <c r="H40" i="21"/>
  <c r="H42" i="21" s="1"/>
  <c r="L40" i="21"/>
  <c r="P40" i="21"/>
  <c r="T40" i="21"/>
  <c r="T42" i="21" s="1"/>
  <c r="X40" i="21"/>
  <c r="Z40" i="21" s="1"/>
  <c r="Z39" i="21"/>
  <c r="F40" i="20"/>
  <c r="F42" i="20" s="1"/>
  <c r="J40" i="20"/>
  <c r="J42" i="20" s="1"/>
  <c r="N40" i="20"/>
  <c r="N42" i="20" s="1"/>
  <c r="R40" i="20"/>
  <c r="R42" i="20" s="1"/>
  <c r="V40" i="20"/>
  <c r="D40" i="14"/>
  <c r="H40" i="14"/>
  <c r="L40" i="14"/>
  <c r="P40" i="14"/>
  <c r="T40" i="14"/>
  <c r="AA40" i="12"/>
  <c r="AA42" i="12" s="1"/>
  <c r="E40" i="8"/>
  <c r="I40" i="8"/>
  <c r="M40" i="8"/>
  <c r="Q40" i="8"/>
  <c r="U40" i="8"/>
  <c r="Y40" i="8"/>
  <c r="D40" i="5"/>
  <c r="H40" i="5"/>
  <c r="H42" i="5" s="1"/>
  <c r="L40" i="5"/>
  <c r="P40" i="5"/>
  <c r="P42" i="5" s="1"/>
  <c r="T40" i="5"/>
  <c r="T42" i="5" s="1"/>
  <c r="E40" i="3"/>
  <c r="I40" i="3"/>
  <c r="M40" i="3"/>
  <c r="Q40" i="3"/>
  <c r="U40" i="3"/>
  <c r="Y40" i="3"/>
  <c r="Z12" i="17"/>
  <c r="Z12" i="16"/>
  <c r="Z12" i="13"/>
  <c r="Z12" i="12"/>
  <c r="Z12" i="11"/>
  <c r="Z12" i="9"/>
  <c r="Z12" i="8"/>
  <c r="Z12" i="7"/>
  <c r="C25" i="1"/>
  <c r="C42" i="1" s="1"/>
  <c r="G25" i="1"/>
  <c r="G42" i="1" s="1"/>
  <c r="K25" i="1"/>
  <c r="K42" i="1" s="1"/>
  <c r="O25" i="1"/>
  <c r="O42" i="1" s="1"/>
  <c r="S25" i="1"/>
  <c r="S42" i="1" s="1"/>
  <c r="W25" i="1"/>
  <c r="W42" i="1" s="1"/>
  <c r="AA25" i="1"/>
  <c r="AA42" i="1" s="1"/>
  <c r="Z24" i="21"/>
  <c r="F25" i="16"/>
  <c r="J25" i="16"/>
  <c r="N25" i="16"/>
  <c r="R25" i="16"/>
  <c r="R42" i="16" s="1"/>
  <c r="V25" i="16"/>
  <c r="C25" i="15"/>
  <c r="C42" i="15" s="1"/>
  <c r="G25" i="15"/>
  <c r="G42" i="15" s="1"/>
  <c r="K25" i="15"/>
  <c r="K42" i="15" s="1"/>
  <c r="O25" i="15"/>
  <c r="O42" i="15" s="1"/>
  <c r="S25" i="15"/>
  <c r="S42" i="15" s="1"/>
  <c r="W25" i="15"/>
  <c r="W42" i="15" s="1"/>
  <c r="AA25" i="15"/>
  <c r="AA42" i="15" s="1"/>
  <c r="D25" i="14"/>
  <c r="H25" i="14"/>
  <c r="L25" i="14"/>
  <c r="L42" i="14" s="1"/>
  <c r="P25" i="14"/>
  <c r="P42" i="14" s="1"/>
  <c r="T25" i="14"/>
  <c r="F25" i="12"/>
  <c r="F42" i="12" s="1"/>
  <c r="J25" i="12"/>
  <c r="J42" i="12" s="1"/>
  <c r="N25" i="12"/>
  <c r="N42" i="12" s="1"/>
  <c r="R25" i="12"/>
  <c r="V25" i="12"/>
  <c r="V42" i="12" s="1"/>
  <c r="C25" i="11"/>
  <c r="C42" i="11" s="1"/>
  <c r="G25" i="11"/>
  <c r="G42" i="11" s="1"/>
  <c r="K25" i="11"/>
  <c r="O25" i="11"/>
  <c r="O42" i="11" s="1"/>
  <c r="S25" i="11"/>
  <c r="W25" i="11"/>
  <c r="W42" i="11" s="1"/>
  <c r="AA25" i="11"/>
  <c r="AA42" i="11" s="1"/>
  <c r="D25" i="10"/>
  <c r="D42" i="10" s="1"/>
  <c r="H25" i="10"/>
  <c r="H42" i="10" s="1"/>
  <c r="L25" i="10"/>
  <c r="L42" i="10" s="1"/>
  <c r="P25" i="10"/>
  <c r="T25" i="10"/>
  <c r="Z24" i="10"/>
  <c r="F25" i="7"/>
  <c r="F42" i="7" s="1"/>
  <c r="J25" i="7"/>
  <c r="J42" i="7" s="1"/>
  <c r="N25" i="7"/>
  <c r="N42" i="7" s="1"/>
  <c r="R25" i="7"/>
  <c r="R42" i="7" s="1"/>
  <c r="V25" i="7"/>
  <c r="V42" i="7" s="1"/>
  <c r="D25" i="6"/>
  <c r="D42" i="6" s="1"/>
  <c r="H25" i="6"/>
  <c r="H42" i="6" s="1"/>
  <c r="L25" i="6"/>
  <c r="L42" i="6" s="1"/>
  <c r="P25" i="6"/>
  <c r="P42" i="6" s="1"/>
  <c r="T25" i="6"/>
  <c r="T42" i="6" s="1"/>
  <c r="F25" i="3"/>
  <c r="F42" i="3" s="1"/>
  <c r="J25" i="3"/>
  <c r="J42" i="3" s="1"/>
  <c r="N25" i="3"/>
  <c r="N42" i="3" s="1"/>
  <c r="R25" i="3"/>
  <c r="R42" i="3" s="1"/>
  <c r="V25" i="3"/>
  <c r="V42" i="3" s="1"/>
  <c r="E25" i="2"/>
  <c r="E42" i="2" s="1"/>
  <c r="I25" i="2"/>
  <c r="I42" i="2" s="1"/>
  <c r="M25" i="2"/>
  <c r="Q25" i="2"/>
  <c r="U25" i="2"/>
  <c r="U42" i="2" s="1"/>
  <c r="Y25" i="2"/>
  <c r="Y42" i="2" s="1"/>
  <c r="I40" i="6"/>
  <c r="I42" i="6" s="1"/>
  <c r="F40" i="21"/>
  <c r="F42" i="21" s="1"/>
  <c r="J40" i="21"/>
  <c r="N40" i="21"/>
  <c r="N42" i="21" s="1"/>
  <c r="R40" i="21"/>
  <c r="V40" i="21"/>
  <c r="V42" i="21" s="1"/>
  <c r="D40" i="20"/>
  <c r="D42" i="20" s="1"/>
  <c r="H40" i="20"/>
  <c r="H42" i="20" s="1"/>
  <c r="L40" i="20"/>
  <c r="P40" i="20"/>
  <c r="P42" i="20" s="1"/>
  <c r="T40" i="20"/>
  <c r="T42" i="20" s="1"/>
  <c r="D40" i="17"/>
  <c r="D42" i="17" s="1"/>
  <c r="H40" i="17"/>
  <c r="L40" i="17"/>
  <c r="L42" i="17" s="1"/>
  <c r="P40" i="17"/>
  <c r="T40" i="17"/>
  <c r="T42" i="17" s="1"/>
  <c r="X40" i="17"/>
  <c r="Z40" i="17" s="1"/>
  <c r="F40" i="16"/>
  <c r="J40" i="16"/>
  <c r="N40" i="16"/>
  <c r="R40" i="16"/>
  <c r="V40" i="16"/>
  <c r="O40" i="14"/>
  <c r="W40" i="14"/>
  <c r="E40" i="12"/>
  <c r="I40" i="12"/>
  <c r="M40" i="12"/>
  <c r="Q40" i="12"/>
  <c r="U40" i="12"/>
  <c r="Y40" i="12"/>
  <c r="Z40" i="12" s="1"/>
  <c r="D40" i="11"/>
  <c r="D42" i="11" s="1"/>
  <c r="H40" i="11"/>
  <c r="H42" i="11" s="1"/>
  <c r="L40" i="11"/>
  <c r="L42" i="11" s="1"/>
  <c r="P40" i="11"/>
  <c r="P42" i="11" s="1"/>
  <c r="T40" i="11"/>
  <c r="T42" i="11" s="1"/>
  <c r="AA40" i="10"/>
  <c r="AA42" i="10" s="1"/>
  <c r="C40" i="9"/>
  <c r="G40" i="9"/>
  <c r="K40" i="9"/>
  <c r="O40" i="9"/>
  <c r="S40" i="9"/>
  <c r="W40" i="9"/>
  <c r="C40" i="8"/>
  <c r="C42" i="8" s="1"/>
  <c r="G40" i="8"/>
  <c r="G42" i="8" s="1"/>
  <c r="K40" i="8"/>
  <c r="K42" i="8" s="1"/>
  <c r="O40" i="8"/>
  <c r="O42" i="8" s="1"/>
  <c r="S40" i="8"/>
  <c r="S42" i="8" s="1"/>
  <c r="D40" i="7"/>
  <c r="D42" i="7" s="1"/>
  <c r="H40" i="7"/>
  <c r="L40" i="7"/>
  <c r="L42" i="7" s="1"/>
  <c r="P40" i="7"/>
  <c r="P42" i="7" s="1"/>
  <c r="T40" i="7"/>
  <c r="T42" i="7" s="1"/>
  <c r="C40" i="6"/>
  <c r="G40" i="6"/>
  <c r="G42" i="6" s="1"/>
  <c r="K40" i="6"/>
  <c r="K42" i="6" s="1"/>
  <c r="O40" i="6"/>
  <c r="O42" i="6" s="1"/>
  <c r="S40" i="6"/>
  <c r="W40" i="6"/>
  <c r="W42" i="6" s="1"/>
  <c r="C40" i="5"/>
  <c r="C42" i="5" s="1"/>
  <c r="G40" i="5"/>
  <c r="G42" i="5" s="1"/>
  <c r="K40" i="5"/>
  <c r="K42" i="5" s="1"/>
  <c r="O40" i="5"/>
  <c r="O42" i="5" s="1"/>
  <c r="S40" i="5"/>
  <c r="S42" i="5" s="1"/>
  <c r="W40" i="5"/>
  <c r="W42" i="5" s="1"/>
  <c r="E40" i="2"/>
  <c r="I40" i="2"/>
  <c r="M40" i="2"/>
  <c r="Q40" i="2"/>
  <c r="U40" i="2"/>
  <c r="Y40" i="2"/>
  <c r="W40" i="8"/>
  <c r="W42" i="8" s="1"/>
  <c r="E40" i="4"/>
  <c r="E42" i="4" s="1"/>
  <c r="I40" i="4"/>
  <c r="I42" i="4" s="1"/>
  <c r="M40" i="4"/>
  <c r="M42" i="4" s="1"/>
  <c r="Q40" i="4"/>
  <c r="Q42" i="4" s="1"/>
  <c r="U40" i="4"/>
  <c r="U42" i="4" s="1"/>
  <c r="Y40" i="4"/>
  <c r="Y42" i="4" s="1"/>
  <c r="C40" i="3"/>
  <c r="C42" i="3" s="1"/>
  <c r="K40" i="3"/>
  <c r="K42" i="3" s="1"/>
  <c r="S40" i="3"/>
  <c r="S42" i="3" s="1"/>
  <c r="F40" i="12"/>
  <c r="J40" i="12"/>
  <c r="N40" i="12"/>
  <c r="R40" i="12"/>
  <c r="V40" i="12"/>
  <c r="C40" i="11"/>
  <c r="K40" i="11"/>
  <c r="S40" i="11"/>
  <c r="F40" i="10"/>
  <c r="J40" i="10"/>
  <c r="N40" i="10"/>
  <c r="R40" i="10"/>
  <c r="V40" i="10"/>
  <c r="D40" i="9"/>
  <c r="D42" i="9" s="1"/>
  <c r="H40" i="9"/>
  <c r="H42" i="9" s="1"/>
  <c r="L40" i="9"/>
  <c r="L42" i="9" s="1"/>
  <c r="P40" i="9"/>
  <c r="T40" i="9"/>
  <c r="T42" i="9" s="1"/>
  <c r="F40" i="8"/>
  <c r="F42" i="8" s="1"/>
  <c r="J40" i="8"/>
  <c r="J42" i="8" s="1"/>
  <c r="N40" i="8"/>
  <c r="R40" i="8"/>
  <c r="R42" i="8" s="1"/>
  <c r="V40" i="8"/>
  <c r="C40" i="7"/>
  <c r="C42" i="7" s="1"/>
  <c r="K40" i="7"/>
  <c r="S40" i="7"/>
  <c r="F40" i="6"/>
  <c r="F42" i="6" s="1"/>
  <c r="J40" i="6"/>
  <c r="J42" i="6" s="1"/>
  <c r="N40" i="6"/>
  <c r="R40" i="6"/>
  <c r="R42" i="6" s="1"/>
  <c r="V40" i="6"/>
  <c r="V42" i="6" s="1"/>
  <c r="E40" i="5"/>
  <c r="I40" i="5"/>
  <c r="M40" i="5"/>
  <c r="Q40" i="5"/>
  <c r="U40" i="5"/>
  <c r="Y40" i="5"/>
  <c r="C40" i="4"/>
  <c r="C42" i="4" s="1"/>
  <c r="G40" i="4"/>
  <c r="G42" i="4" s="1"/>
  <c r="K40" i="4"/>
  <c r="K42" i="4" s="1"/>
  <c r="O40" i="4"/>
  <c r="O42" i="4" s="1"/>
  <c r="S40" i="4"/>
  <c r="S42" i="4" s="1"/>
  <c r="W40" i="4"/>
  <c r="W42" i="4" s="1"/>
  <c r="AA40" i="4"/>
  <c r="D40" i="3"/>
  <c r="D42" i="3" s="1"/>
  <c r="H40" i="3"/>
  <c r="H42" i="3" s="1"/>
  <c r="L40" i="3"/>
  <c r="L42" i="3" s="1"/>
  <c r="P40" i="3"/>
  <c r="P42" i="3" s="1"/>
  <c r="T40" i="3"/>
  <c r="T42" i="3" s="1"/>
  <c r="C40" i="2"/>
  <c r="C42" i="2" s="1"/>
  <c r="G40" i="2"/>
  <c r="K40" i="2"/>
  <c r="K42" i="2" s="1"/>
  <c r="O40" i="2"/>
  <c r="O42" i="2" s="1"/>
  <c r="S40" i="2"/>
  <c r="S42" i="2" s="1"/>
  <c r="W40" i="2"/>
  <c r="W42" i="2" s="1"/>
  <c r="AA40" i="2"/>
  <c r="AA42" i="2" s="1"/>
  <c r="Z48" i="21"/>
  <c r="Z48" i="19"/>
  <c r="Z48" i="14"/>
  <c r="Z48" i="16"/>
  <c r="Z48" i="5"/>
  <c r="Z48" i="4"/>
  <c r="Z39" i="20"/>
  <c r="X40" i="20"/>
  <c r="Z40" i="20" s="1"/>
  <c r="Z39" i="1"/>
  <c r="X40" i="1"/>
  <c r="Z40" i="1" s="1"/>
  <c r="X40" i="14"/>
  <c r="Z39" i="14"/>
  <c r="Z39" i="16"/>
  <c r="X40" i="16"/>
  <c r="Z40" i="16" s="1"/>
  <c r="Z39" i="18"/>
  <c r="X40" i="18"/>
  <c r="Z40" i="18" s="1"/>
  <c r="Z40" i="8"/>
  <c r="Z39" i="13"/>
  <c r="X40" i="13"/>
  <c r="Z39" i="9"/>
  <c r="X40" i="9"/>
  <c r="Z39" i="5"/>
  <c r="X40" i="5"/>
  <c r="Z40" i="5" s="1"/>
  <c r="Z40" i="2"/>
  <c r="Z39" i="11"/>
  <c r="X40" i="11"/>
  <c r="Z40" i="11" s="1"/>
  <c r="Z39" i="7"/>
  <c r="X40" i="7"/>
  <c r="Z39" i="3"/>
  <c r="X40" i="3"/>
  <c r="Z40" i="3" s="1"/>
  <c r="Z25" i="17"/>
  <c r="Z25" i="21"/>
  <c r="Z25" i="19"/>
  <c r="Z24" i="17"/>
  <c r="Z24" i="12"/>
  <c r="X25" i="12"/>
  <c r="Z25" i="13"/>
  <c r="Z24" i="14"/>
  <c r="X25" i="14"/>
  <c r="X25" i="10"/>
  <c r="X25" i="8"/>
  <c r="X25" i="6"/>
  <c r="X25" i="4"/>
  <c r="X25" i="2"/>
  <c r="Z24" i="3"/>
  <c r="Z25" i="2" l="1"/>
  <c r="X42" i="2"/>
  <c r="Z42" i="2" s="1"/>
  <c r="Z25" i="10"/>
  <c r="X42" i="10"/>
  <c r="Z42" i="10" s="1"/>
  <c r="Z42" i="14"/>
  <c r="Z25" i="14"/>
  <c r="X42" i="14"/>
  <c r="Z40" i="7"/>
  <c r="X42" i="7"/>
  <c r="Z42" i="7" s="1"/>
  <c r="Z40" i="9"/>
  <c r="X42" i="9"/>
  <c r="Z42" i="9" s="1"/>
  <c r="Z40" i="14"/>
  <c r="S42" i="11"/>
  <c r="N42" i="16"/>
  <c r="Z25" i="11"/>
  <c r="X42" i="11"/>
  <c r="Z42" i="11" s="1"/>
  <c r="X42" i="20"/>
  <c r="Z42" i="20" s="1"/>
  <c r="Z25" i="20"/>
  <c r="U42" i="5"/>
  <c r="E42" i="5"/>
  <c r="Z25" i="6"/>
  <c r="X42" i="6"/>
  <c r="Z42" i="6" s="1"/>
  <c r="Z25" i="16"/>
  <c r="Q42" i="2"/>
  <c r="T42" i="10"/>
  <c r="H42" i="14"/>
  <c r="J42" i="16"/>
  <c r="Q42" i="8"/>
  <c r="U42" i="3"/>
  <c r="E42" i="3"/>
  <c r="Z25" i="8"/>
  <c r="X42" i="8"/>
  <c r="Z40" i="13"/>
  <c r="X42" i="13"/>
  <c r="Z42" i="13" s="1"/>
  <c r="W42" i="9"/>
  <c r="G42" i="9"/>
  <c r="M42" i="8"/>
  <c r="W42" i="14"/>
  <c r="Y42" i="12"/>
  <c r="I42" i="12"/>
  <c r="Z25" i="5"/>
  <c r="X42" i="5"/>
  <c r="Z42" i="5" s="1"/>
  <c r="X42" i="3"/>
  <c r="J42" i="21"/>
  <c r="Q42" i="3"/>
  <c r="R42" i="10"/>
  <c r="Q42" i="5"/>
  <c r="Z25" i="4"/>
  <c r="X42" i="4"/>
  <c r="Z42" i="4" s="1"/>
  <c r="Z25" i="3"/>
  <c r="Z25" i="12"/>
  <c r="X42" i="12"/>
  <c r="Z42" i="12" s="1"/>
  <c r="M42" i="2"/>
  <c r="P42" i="10"/>
  <c r="K42" i="11"/>
  <c r="R42" i="12"/>
  <c r="T42" i="14"/>
  <c r="D42" i="14"/>
  <c r="V42" i="16"/>
  <c r="F42" i="16"/>
  <c r="O42" i="9"/>
  <c r="AA42" i="4"/>
  <c r="S42" i="7"/>
  <c r="Y42" i="8"/>
  <c r="I42" i="8"/>
  <c r="W42" i="18"/>
  <c r="G42" i="18"/>
  <c r="L42" i="20"/>
  <c r="X42" i="1"/>
  <c r="Z42" i="1" s="1"/>
  <c r="Z25" i="1"/>
  <c r="Q42" i="12"/>
  <c r="X42" i="17"/>
  <c r="Z42" i="17" s="1"/>
  <c r="M42" i="7"/>
  <c r="M42" i="3"/>
  <c r="N42" i="10"/>
  <c r="W42" i="20"/>
  <c r="M42" i="5"/>
  <c r="X42" i="18"/>
  <c r="Z42" i="18" s="1"/>
  <c r="K42" i="9"/>
  <c r="U42" i="8"/>
  <c r="E42" i="8"/>
  <c r="X42" i="21"/>
  <c r="Z42" i="21" s="1"/>
  <c r="M42" i="12"/>
  <c r="I42" i="7"/>
  <c r="Y42" i="3"/>
  <c r="I42" i="3"/>
  <c r="J42" i="10"/>
  <c r="Y42" i="5"/>
  <c r="I42" i="5"/>
  <c r="Z42" i="8" l="1"/>
  <c r="Z42" i="3"/>
</calcChain>
</file>

<file path=xl/sharedStrings.xml><?xml version="1.0" encoding="utf-8"?>
<sst xmlns="http://schemas.openxmlformats.org/spreadsheetml/2006/main" count="2520" uniqueCount="95">
  <si>
    <t>Mpumalanga: Albert Luthuli (MP301)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</si>
  <si>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</si>
  <si>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</si>
  <si>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</si>
  <si>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</si>
  <si>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</si>
  <si>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</si>
  <si>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</si>
  <si>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</si>
  <si>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</si>
  <si>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</si>
  <si>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</si>
  <si>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</si>
  <si>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</si>
  <si>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</si>
  <si>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</si>
  <si>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</si>
  <si>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</si>
  <si>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</si>
  <si>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</si>
  <si>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</si>
  <si>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</si>
  <si>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</si>
  <si>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</si>
  <si>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</si>
  <si>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</si>
  <si>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</si>
  <si>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</si>
  <si>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</si>
  <si>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</si>
  <si>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</si>
  <si>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</si>
  <si>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</si>
  <si>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</si>
  <si>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</si>
  <si>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</si>
  <si>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</si>
  <si>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</si>
  <si>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</si>
  <si>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</si>
  <si>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</si>
  <si>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</si>
  <si>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</si>
  <si>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</si>
  <si>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</si>
  <si>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</si>
  <si>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</si>
  <si>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</si>
  <si>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</si>
  <si>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</si>
  <si>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</si>
  <si>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</si>
  <si>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</si>
  <si>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</si>
  <si>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</si>
  <si>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</si>
  <si>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</si>
  <si>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</si>
  <si>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</si>
  <si>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</si>
  <si>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</si>
  <si>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</si>
  <si>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</si>
  <si>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</si>
  <si>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</si>
  <si>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</si>
  <si>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</si>
  <si>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</si>
  <si>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</si>
  <si>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</si>
  <si>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</si>
  <si>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Mpumalanga: Msukaligwa (MP302) - Table C6 Quarterly Budget Statement - Financial Position ( Water management                                   ) for 1st Quarter ended 30 September 2021 (Figures Finalised as at 2021/10/29)</t>
  </si>
  <si>
    <t>Mpumalanga: Mkhondo (MP303) - Table C6 Quarterly Budget Statement - Financial Position ( Water management                                   ) for 1st Quarter ended 30 September 2021 (Figures Finalised as at 2021/10/29)</t>
  </si>
  <si>
    <t>Mpumalanga: Pixley Ka Seme (MP) (MP304) - Table C6 Quarterly Budget Statement - Financial Position ( Water management                                   ) for 1st Quarter ended 30 September 2021 (Figures Finalised as at 2021/10/29)</t>
  </si>
  <si>
    <t>Mpumalanga: Lekwa (MP305) - Table C6 Quarterly Budget Statement - Financial Position ( Water management                                   ) for 1st Quarter ended 30 September 2021 (Figures Finalised as at 2021/10/29)</t>
  </si>
  <si>
    <t>Mpumalanga: Dipaleseng (MP306) - Table C6 Quarterly Budget Statement - Financial Position ( Water management                                   ) for 1st Quarter ended 30 September 2021 (Figures Finalised as at 2021/10/29)</t>
  </si>
  <si>
    <t>Mpumalanga: Govan Mbeki (MP307) - Table C6 Quarterly Budget Statement - Financial Position ( Water management                                   ) for 1st Quarter ended 30 September 2021 (Figures Finalised as at 2021/10/29)</t>
  </si>
  <si>
    <t>Mpumalanga: Gert Sibande (DC30) - Table C6 Quarterly Budget Statement - Financial Position ( Water management                                   ) for 1st Quarter ended 30 September 2021 (Figures Finalised as at 2021/10/29)</t>
  </si>
  <si>
    <t>Mpumalanga: Victor Khanye (MP311) - Table C6 Quarterly Budget Statement - Financial Position ( Water management                                   ) for 1st Quarter ended 30 September 2021 (Figures Finalised as at 2021/10/29)</t>
  </si>
  <si>
    <t>Mpumalanga: Emalahleni (MP) (MP312) - Table C6 Quarterly Budget Statement - Financial Position ( Water management                                   ) for 1st Quarter ended 30 September 2021 (Figures Finalised as at 2021/10/29)</t>
  </si>
  <si>
    <t>Mpumalanga: Steve Tshwete (MP313) - Table C6 Quarterly Budget Statement - Financial Position ( Water management                                   ) for 1st Quarter ended 30 September 2021 (Figures Finalised as at 2021/10/29)</t>
  </si>
  <si>
    <t>Mpumalanga: Emakhazeni (MP314) - Table C6 Quarterly Budget Statement - Financial Position ( Water management                                   ) for 1st Quarter ended 30 September 2021 (Figures Finalised as at 2021/10/29)</t>
  </si>
  <si>
    <t>Mpumalanga: Thembisile Hani (MP315) - Table C6 Quarterly Budget Statement - Financial Position ( Water management                                   ) for 1st Quarter ended 30 September 2021 (Figures Finalised as at 2021/10/29)</t>
  </si>
  <si>
    <t>Mpumalanga: Dr J.S. Moroka (MP316) - Table C6 Quarterly Budget Statement - Financial Position ( Water management                                   ) for 1st Quarter ended 30 September 2021 (Figures Finalised as at 2021/10/29)</t>
  </si>
  <si>
    <t>Mpumalanga: Nkangala (DC31) - Table C6 Quarterly Budget Statement - Financial Position ( Water management                                   ) for 1st Quarter ended 30 September 2021 (Figures Finalised as at 2021/10/29)</t>
  </si>
  <si>
    <t>Mpumalanga: Thaba Chweu (MP321) - Table C6 Quarterly Budget Statement - Financial Position ( Water management                                   ) for 1st Quarter ended 30 September 2021 (Figures Finalised as at 2021/10/29)</t>
  </si>
  <si>
    <t>Mpumalanga: Nkomazi (MP324) - Table C6 Quarterly Budget Statement - Financial Position ( Water management                                   ) for 1st Quarter ended 30 September 2021 (Figures Finalised as at 2021/10/29)</t>
  </si>
  <si>
    <t>Mpumalanga: Bushbuckridge (MP325) - Table C6 Quarterly Budget Statement - Financial Position ( Water management                                   ) for 1st Quarter ended 30 September 2021 (Figures Finalised as at 2021/10/29)</t>
  </si>
  <si>
    <t>Mpumalanga: City of Mbombela (MP326) - Table C6 Quarterly Budget Statement - Financial Position ( Water management                                   ) for 1st Quarter ended 30 September 2021 (Figures Finalised as at 2021/10/29)</t>
  </si>
  <si>
    <t>Mpumalanga: Ehlanzeni (DC32)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</si>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</sst>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-946685823</v>
      </c>
      <c r="D6" s="18"/>
      <c r="E6" s="19">
        <v>-192776315</v>
      </c>
      <c r="F6" s="20">
        <v>-192776315</v>
      </c>
      <c r="G6" s="20">
        <v>-966441336</v>
      </c>
      <c r="H6" s="20">
        <v>3150261</v>
      </c>
      <c r="I6" s="20">
        <v>-81376736</v>
      </c>
      <c r="J6" s="20">
        <v>-1044667811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-1044667811</v>
      </c>
      <c r="X6" s="20">
        <v>-53429553</v>
      </c>
      <c r="Y6" s="20">
        <v>-991238258</v>
      </c>
      <c r="Z6" s="21">
        <v>1855.2246881047274</v>
      </c>
      <c r="AA6" s="22">
        <v>-192776315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797192854</v>
      </c>
      <c r="D8" s="18"/>
      <c r="E8" s="19">
        <v>1402589227</v>
      </c>
      <c r="F8" s="20">
        <v>1402589227</v>
      </c>
      <c r="G8" s="20">
        <v>1376340741</v>
      </c>
      <c r="H8" s="20">
        <v>-379546114</v>
      </c>
      <c r="I8" s="20">
        <v>68651517</v>
      </c>
      <c r="J8" s="20">
        <v>1065446144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1065446144</v>
      </c>
      <c r="X8" s="20">
        <v>1107638995</v>
      </c>
      <c r="Y8" s="20">
        <v>-42192851</v>
      </c>
      <c r="Z8" s="21">
        <v>-3.8092601642288697</v>
      </c>
      <c r="AA8" s="22">
        <v>1402589227</v>
      </c>
    </row>
    <row r="9" spans="1:27" ht="13.5" x14ac:dyDescent="0.25">
      <c r="A9" s="23" t="s">
        <v>37</v>
      </c>
      <c r="B9" s="17" t="s">
        <v>32</v>
      </c>
      <c r="C9" s="18">
        <v>408840373</v>
      </c>
      <c r="D9" s="18"/>
      <c r="E9" s="19">
        <v>-1707700</v>
      </c>
      <c r="F9" s="20">
        <v>-1707700</v>
      </c>
      <c r="G9" s="20">
        <v>414229462</v>
      </c>
      <c r="H9" s="20">
        <v>15412751</v>
      </c>
      <c r="I9" s="20">
        <v>14657849</v>
      </c>
      <c r="J9" s="20">
        <v>444300062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444300062</v>
      </c>
      <c r="X9" s="20">
        <v>-79147</v>
      </c>
      <c r="Y9" s="20">
        <v>444379209</v>
      </c>
      <c r="Z9" s="21">
        <v>-561460.58473473415</v>
      </c>
      <c r="AA9" s="22">
        <v>-1707700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-46374608</v>
      </c>
      <c r="D11" s="18"/>
      <c r="E11" s="19">
        <v>-63209569</v>
      </c>
      <c r="F11" s="20">
        <v>-63209569</v>
      </c>
      <c r="G11" s="20">
        <v>-51701046</v>
      </c>
      <c r="H11" s="20">
        <v>-4216841</v>
      </c>
      <c r="I11" s="20">
        <v>-3627994</v>
      </c>
      <c r="J11" s="20">
        <v>-59545881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-59545881</v>
      </c>
      <c r="X11" s="20">
        <v>-14321249</v>
      </c>
      <c r="Y11" s="20">
        <v>-45224632</v>
      </c>
      <c r="Z11" s="21">
        <v>315.78692612634558</v>
      </c>
      <c r="AA11" s="22">
        <v>-63209569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212972796</v>
      </c>
      <c r="D12" s="29">
        <f>SUM(D6:D11)</f>
        <v>0</v>
      </c>
      <c r="E12" s="30">
        <f t="shared" si="0"/>
        <v>1144895643</v>
      </c>
      <c r="F12" s="31">
        <f t="shared" si="0"/>
        <v>1144895643</v>
      </c>
      <c r="G12" s="31">
        <f t="shared" si="0"/>
        <v>772427821</v>
      </c>
      <c r="H12" s="31">
        <f t="shared" si="0"/>
        <v>-365199943</v>
      </c>
      <c r="I12" s="31">
        <f t="shared" si="0"/>
        <v>-1695364</v>
      </c>
      <c r="J12" s="31">
        <f t="shared" si="0"/>
        <v>405532514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405532514</v>
      </c>
      <c r="X12" s="31">
        <f t="shared" si="0"/>
        <v>1039809046</v>
      </c>
      <c r="Y12" s="31">
        <f t="shared" si="0"/>
        <v>-634276532</v>
      </c>
      <c r="Z12" s="32">
        <f>+IF(X12&lt;&gt;0,+(Y12/X12)*100,0)</f>
        <v>-60.999328140101603</v>
      </c>
      <c r="AA12" s="33">
        <f>SUM(AA6:AA11)</f>
        <v>1144895643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-29470</v>
      </c>
      <c r="D15" s="18"/>
      <c r="E15" s="19"/>
      <c r="F15" s="20"/>
      <c r="G15" s="20"/>
      <c r="H15" s="20">
        <v>-29470</v>
      </c>
      <c r="I15" s="20"/>
      <c r="J15" s="20">
        <v>-29470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-29470</v>
      </c>
      <c r="X15" s="20"/>
      <c r="Y15" s="20">
        <v>-29470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10236357573</v>
      </c>
      <c r="D19" s="18"/>
      <c r="E19" s="19">
        <v>8856977382</v>
      </c>
      <c r="F19" s="20">
        <v>8856977382</v>
      </c>
      <c r="G19" s="20">
        <v>5777606547</v>
      </c>
      <c r="H19" s="20">
        <v>1572586774</v>
      </c>
      <c r="I19" s="20">
        <v>336307899</v>
      </c>
      <c r="J19" s="20">
        <v>7686501220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7686501220</v>
      </c>
      <c r="X19" s="20">
        <v>4622107954</v>
      </c>
      <c r="Y19" s="20">
        <v>3064393266</v>
      </c>
      <c r="Z19" s="21">
        <v>66.298608697532813</v>
      </c>
      <c r="AA19" s="22">
        <v>8856977382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60813</v>
      </c>
      <c r="D22" s="18"/>
      <c r="E22" s="19">
        <v>133573</v>
      </c>
      <c r="F22" s="20">
        <v>133573</v>
      </c>
      <c r="G22" s="20"/>
      <c r="H22" s="20">
        <v>60813</v>
      </c>
      <c r="I22" s="20"/>
      <c r="J22" s="20">
        <v>60813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60813</v>
      </c>
      <c r="X22" s="20">
        <v>33396</v>
      </c>
      <c r="Y22" s="20">
        <v>27417</v>
      </c>
      <c r="Z22" s="21">
        <v>82.096658282429033</v>
      </c>
      <c r="AA22" s="22">
        <v>133573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10236388916</v>
      </c>
      <c r="D24" s="29">
        <f>SUM(D15:D23)</f>
        <v>0</v>
      </c>
      <c r="E24" s="36">
        <f t="shared" si="1"/>
        <v>8857110955</v>
      </c>
      <c r="F24" s="37">
        <f t="shared" si="1"/>
        <v>8857110955</v>
      </c>
      <c r="G24" s="37">
        <f t="shared" si="1"/>
        <v>5777606547</v>
      </c>
      <c r="H24" s="37">
        <f t="shared" si="1"/>
        <v>1572618117</v>
      </c>
      <c r="I24" s="37">
        <f t="shared" si="1"/>
        <v>336307899</v>
      </c>
      <c r="J24" s="37">
        <f t="shared" si="1"/>
        <v>7686532563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7686532563</v>
      </c>
      <c r="X24" s="37">
        <f t="shared" si="1"/>
        <v>4622141350</v>
      </c>
      <c r="Y24" s="37">
        <f t="shared" si="1"/>
        <v>3064391213</v>
      </c>
      <c r="Z24" s="38">
        <f>+IF(X24&lt;&gt;0,+(Y24/X24)*100,0)</f>
        <v>66.298085258686427</v>
      </c>
      <c r="AA24" s="39">
        <f>SUM(AA15:AA23)</f>
        <v>8857110955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10449361712</v>
      </c>
      <c r="D25" s="29">
        <f>+D12+D24</f>
        <v>0</v>
      </c>
      <c r="E25" s="30">
        <f t="shared" si="2"/>
        <v>10002006598</v>
      </c>
      <c r="F25" s="31">
        <f t="shared" si="2"/>
        <v>10002006598</v>
      </c>
      <c r="G25" s="31">
        <f t="shared" si="2"/>
        <v>6550034368</v>
      </c>
      <c r="H25" s="31">
        <f t="shared" si="2"/>
        <v>1207418174</v>
      </c>
      <c r="I25" s="31">
        <f t="shared" si="2"/>
        <v>334612535</v>
      </c>
      <c r="J25" s="31">
        <f t="shared" si="2"/>
        <v>8092065077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8092065077</v>
      </c>
      <c r="X25" s="31">
        <f t="shared" si="2"/>
        <v>5661950396</v>
      </c>
      <c r="Y25" s="31">
        <f t="shared" si="2"/>
        <v>2430114681</v>
      </c>
      <c r="Z25" s="32">
        <f>+IF(X25&lt;&gt;0,+(Y25/X25)*100,0)</f>
        <v>42.920098394306031</v>
      </c>
      <c r="AA25" s="33">
        <f>+AA12+AA24</f>
        <v>10002006598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12449460</v>
      </c>
      <c r="D31" s="18"/>
      <c r="E31" s="19">
        <v>171858641</v>
      </c>
      <c r="F31" s="20">
        <v>171858641</v>
      </c>
      <c r="G31" s="20">
        <v>10267892</v>
      </c>
      <c r="H31" s="20">
        <v>-409893</v>
      </c>
      <c r="I31" s="20">
        <v>91535</v>
      </c>
      <c r="J31" s="20">
        <v>9949534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9949534</v>
      </c>
      <c r="X31" s="20">
        <v>158531591</v>
      </c>
      <c r="Y31" s="20">
        <v>-148582057</v>
      </c>
      <c r="Z31" s="21">
        <v>-93.7239423781472</v>
      </c>
      <c r="AA31" s="22">
        <v>171858641</v>
      </c>
    </row>
    <row r="32" spans="1:27" ht="13.5" x14ac:dyDescent="0.25">
      <c r="A32" s="23" t="s">
        <v>58</v>
      </c>
      <c r="B32" s="17" t="s">
        <v>32</v>
      </c>
      <c r="C32" s="18">
        <v>1604955537</v>
      </c>
      <c r="D32" s="18"/>
      <c r="E32" s="19">
        <v>80305607</v>
      </c>
      <c r="F32" s="20">
        <v>80305607</v>
      </c>
      <c r="G32" s="20">
        <v>1284416562</v>
      </c>
      <c r="H32" s="20">
        <v>9262220</v>
      </c>
      <c r="I32" s="20">
        <v>125771411</v>
      </c>
      <c r="J32" s="20">
        <v>1419450193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1419450193</v>
      </c>
      <c r="X32" s="20">
        <v>14257256</v>
      </c>
      <c r="Y32" s="20">
        <v>1405192937</v>
      </c>
      <c r="Z32" s="21">
        <v>9855.9844685400894</v>
      </c>
      <c r="AA32" s="22">
        <v>80305607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1617404997</v>
      </c>
      <c r="D34" s="29">
        <f>SUM(D29:D33)</f>
        <v>0</v>
      </c>
      <c r="E34" s="30">
        <f t="shared" si="3"/>
        <v>252164248</v>
      </c>
      <c r="F34" s="31">
        <f t="shared" si="3"/>
        <v>252164248</v>
      </c>
      <c r="G34" s="31">
        <f t="shared" si="3"/>
        <v>1294684454</v>
      </c>
      <c r="H34" s="31">
        <f t="shared" si="3"/>
        <v>8852327</v>
      </c>
      <c r="I34" s="31">
        <f t="shared" si="3"/>
        <v>125862946</v>
      </c>
      <c r="J34" s="31">
        <f t="shared" si="3"/>
        <v>1429399727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1429399727</v>
      </c>
      <c r="X34" s="31">
        <f t="shared" si="3"/>
        <v>172788847</v>
      </c>
      <c r="Y34" s="31">
        <f t="shared" si="3"/>
        <v>1256610880</v>
      </c>
      <c r="Z34" s="32">
        <f>+IF(X34&lt;&gt;0,+(Y34/X34)*100,0)</f>
        <v>727.25230928822623</v>
      </c>
      <c r="AA34" s="33">
        <f>SUM(AA29:AA33)</f>
        <v>252164248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454765804</v>
      </c>
      <c r="D38" s="18"/>
      <c r="E38" s="19"/>
      <c r="F38" s="20"/>
      <c r="G38" s="20">
        <v>454765804</v>
      </c>
      <c r="H38" s="20"/>
      <c r="I38" s="20"/>
      <c r="J38" s="20">
        <v>454765804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454765804</v>
      </c>
      <c r="X38" s="20"/>
      <c r="Y38" s="20">
        <v>454765804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454765804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454765804</v>
      </c>
      <c r="H39" s="37">
        <f t="shared" si="4"/>
        <v>0</v>
      </c>
      <c r="I39" s="37">
        <f t="shared" si="4"/>
        <v>0</v>
      </c>
      <c r="J39" s="37">
        <f t="shared" si="4"/>
        <v>454765804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454765804</v>
      </c>
      <c r="X39" s="37">
        <f t="shared" si="4"/>
        <v>0</v>
      </c>
      <c r="Y39" s="37">
        <f t="shared" si="4"/>
        <v>454765804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2072170801</v>
      </c>
      <c r="D40" s="29">
        <f>+D34+D39</f>
        <v>0</v>
      </c>
      <c r="E40" s="30">
        <f t="shared" si="5"/>
        <v>252164248</v>
      </c>
      <c r="F40" s="31">
        <f t="shared" si="5"/>
        <v>252164248</v>
      </c>
      <c r="G40" s="31">
        <f t="shared" si="5"/>
        <v>1749450258</v>
      </c>
      <c r="H40" s="31">
        <f t="shared" si="5"/>
        <v>8852327</v>
      </c>
      <c r="I40" s="31">
        <f t="shared" si="5"/>
        <v>125862946</v>
      </c>
      <c r="J40" s="31">
        <f t="shared" si="5"/>
        <v>1884165531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1884165531</v>
      </c>
      <c r="X40" s="31">
        <f t="shared" si="5"/>
        <v>172788847</v>
      </c>
      <c r="Y40" s="31">
        <f t="shared" si="5"/>
        <v>1711376684</v>
      </c>
      <c r="Z40" s="32">
        <f>+IF(X40&lt;&gt;0,+(Y40/X40)*100,0)</f>
        <v>990.44395151268066</v>
      </c>
      <c r="AA40" s="33">
        <f>+AA34+AA39</f>
        <v>252164248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8377190911</v>
      </c>
      <c r="D42" s="43">
        <f>+D25-D40</f>
        <v>0</v>
      </c>
      <c r="E42" s="44">
        <f t="shared" si="6"/>
        <v>9749842350</v>
      </c>
      <c r="F42" s="45">
        <f t="shared" si="6"/>
        <v>9749842350</v>
      </c>
      <c r="G42" s="45">
        <f t="shared" si="6"/>
        <v>4800584110</v>
      </c>
      <c r="H42" s="45">
        <f t="shared" si="6"/>
        <v>1198565847</v>
      </c>
      <c r="I42" s="45">
        <f t="shared" si="6"/>
        <v>208749589</v>
      </c>
      <c r="J42" s="45">
        <f t="shared" si="6"/>
        <v>6207899546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6207899546</v>
      </c>
      <c r="X42" s="45">
        <f t="shared" si="6"/>
        <v>5489161549</v>
      </c>
      <c r="Y42" s="45">
        <f t="shared" si="6"/>
        <v>718737997</v>
      </c>
      <c r="Z42" s="46">
        <f>+IF(X42&lt;&gt;0,+(Y42/X42)*100,0)</f>
        <v>13.093766517601175</v>
      </c>
      <c r="AA42" s="47">
        <f>+AA25-AA40</f>
        <v>9749842350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2634745099</v>
      </c>
      <c r="D45" s="18"/>
      <c r="E45" s="19">
        <v>566456551</v>
      </c>
      <c r="F45" s="20">
        <v>566456551</v>
      </c>
      <c r="G45" s="20">
        <v>-504156805</v>
      </c>
      <c r="H45" s="20">
        <v>3175167644</v>
      </c>
      <c r="I45" s="20">
        <v>32396062</v>
      </c>
      <c r="J45" s="20">
        <v>2703406901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2703406901</v>
      </c>
      <c r="X45" s="20">
        <v>141421296</v>
      </c>
      <c r="Y45" s="20">
        <v>2561985605</v>
      </c>
      <c r="Z45" s="48">
        <v>1811.5981662337476</v>
      </c>
      <c r="AA45" s="22">
        <v>566456551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2634745099</v>
      </c>
      <c r="D48" s="51">
        <f>SUM(D45:D47)</f>
        <v>0</v>
      </c>
      <c r="E48" s="52">
        <f t="shared" si="7"/>
        <v>566456551</v>
      </c>
      <c r="F48" s="53">
        <f t="shared" si="7"/>
        <v>566456551</v>
      </c>
      <c r="G48" s="53">
        <f t="shared" si="7"/>
        <v>-504156805</v>
      </c>
      <c r="H48" s="53">
        <f t="shared" si="7"/>
        <v>3175167644</v>
      </c>
      <c r="I48" s="53">
        <f t="shared" si="7"/>
        <v>32396062</v>
      </c>
      <c r="J48" s="53">
        <f t="shared" si="7"/>
        <v>2703406901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2703406901</v>
      </c>
      <c r="X48" s="53">
        <f t="shared" si="7"/>
        <v>141421296</v>
      </c>
      <c r="Y48" s="53">
        <f t="shared" si="7"/>
        <v>2561985605</v>
      </c>
      <c r="Z48" s="54">
        <f>+IF(X48&lt;&gt;0,+(Y48/X48)*100,0)</f>
        <v>1811.5981662337476</v>
      </c>
      <c r="AA48" s="55">
        <f>SUM(AA45:AA47)</f>
        <v>566456551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272757721</v>
      </c>
      <c r="D19" s="18"/>
      <c r="E19" s="19">
        <v>264275000</v>
      </c>
      <c r="F19" s="20">
        <v>264275000</v>
      </c>
      <c r="G19" s="20"/>
      <c r="H19" s="20">
        <v>166741</v>
      </c>
      <c r="I19" s="20">
        <v>87660076</v>
      </c>
      <c r="J19" s="20">
        <v>87826817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87826817</v>
      </c>
      <c r="X19" s="20">
        <v>66068765</v>
      </c>
      <c r="Y19" s="20">
        <v>21758052</v>
      </c>
      <c r="Z19" s="21">
        <v>32.932433351826688</v>
      </c>
      <c r="AA19" s="22">
        <v>264275000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272757721</v>
      </c>
      <c r="D24" s="29">
        <f>SUM(D15:D23)</f>
        <v>0</v>
      </c>
      <c r="E24" s="36">
        <f t="shared" si="1"/>
        <v>264275000</v>
      </c>
      <c r="F24" s="37">
        <f t="shared" si="1"/>
        <v>264275000</v>
      </c>
      <c r="G24" s="37">
        <f t="shared" si="1"/>
        <v>0</v>
      </c>
      <c r="H24" s="37">
        <f t="shared" si="1"/>
        <v>166741</v>
      </c>
      <c r="I24" s="37">
        <f t="shared" si="1"/>
        <v>87660076</v>
      </c>
      <c r="J24" s="37">
        <f t="shared" si="1"/>
        <v>87826817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87826817</v>
      </c>
      <c r="X24" s="37">
        <f t="shared" si="1"/>
        <v>66068765</v>
      </c>
      <c r="Y24" s="37">
        <f t="shared" si="1"/>
        <v>21758052</v>
      </c>
      <c r="Z24" s="38">
        <f>+IF(X24&lt;&gt;0,+(Y24/X24)*100,0)</f>
        <v>32.932433351826688</v>
      </c>
      <c r="AA24" s="39">
        <f>SUM(AA15:AA23)</f>
        <v>264275000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272757721</v>
      </c>
      <c r="D25" s="29">
        <f>+D12+D24</f>
        <v>0</v>
      </c>
      <c r="E25" s="30">
        <f t="shared" si="2"/>
        <v>264275000</v>
      </c>
      <c r="F25" s="31">
        <f t="shared" si="2"/>
        <v>264275000</v>
      </c>
      <c r="G25" s="31">
        <f t="shared" si="2"/>
        <v>0</v>
      </c>
      <c r="H25" s="31">
        <f t="shared" si="2"/>
        <v>166741</v>
      </c>
      <c r="I25" s="31">
        <f t="shared" si="2"/>
        <v>87660076</v>
      </c>
      <c r="J25" s="31">
        <f t="shared" si="2"/>
        <v>87826817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87826817</v>
      </c>
      <c r="X25" s="31">
        <f t="shared" si="2"/>
        <v>66068765</v>
      </c>
      <c r="Y25" s="31">
        <f t="shared" si="2"/>
        <v>21758052</v>
      </c>
      <c r="Z25" s="32">
        <f>+IF(X25&lt;&gt;0,+(Y25/X25)*100,0)</f>
        <v>32.932433351826688</v>
      </c>
      <c r="AA25" s="33">
        <f>+AA12+AA24</f>
        <v>264275000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272757721</v>
      </c>
      <c r="D42" s="43">
        <f>+D25-D40</f>
        <v>0</v>
      </c>
      <c r="E42" s="44">
        <f t="shared" si="6"/>
        <v>264275000</v>
      </c>
      <c r="F42" s="45">
        <f t="shared" si="6"/>
        <v>264275000</v>
      </c>
      <c r="G42" s="45">
        <f t="shared" si="6"/>
        <v>0</v>
      </c>
      <c r="H42" s="45">
        <f t="shared" si="6"/>
        <v>166741</v>
      </c>
      <c r="I42" s="45">
        <f t="shared" si="6"/>
        <v>87660076</v>
      </c>
      <c r="J42" s="45">
        <f t="shared" si="6"/>
        <v>87826817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87826817</v>
      </c>
      <c r="X42" s="45">
        <f t="shared" si="6"/>
        <v>66068765</v>
      </c>
      <c r="Y42" s="45">
        <f t="shared" si="6"/>
        <v>21758052</v>
      </c>
      <c r="Z42" s="46">
        <f>+IF(X42&lt;&gt;0,+(Y42/X42)*100,0)</f>
        <v>32.932433351826688</v>
      </c>
      <c r="AA42" s="47">
        <f>+AA25-AA40</f>
        <v>264275000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39534068</v>
      </c>
      <c r="D8" s="18"/>
      <c r="E8" s="19">
        <v>40286169</v>
      </c>
      <c r="F8" s="20">
        <v>40286169</v>
      </c>
      <c r="G8" s="20">
        <v>47232130</v>
      </c>
      <c r="H8" s="20">
        <v>-2130085</v>
      </c>
      <c r="I8" s="20">
        <v>2930510</v>
      </c>
      <c r="J8" s="20">
        <v>48032555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48032555</v>
      </c>
      <c r="X8" s="20">
        <v>10071546</v>
      </c>
      <c r="Y8" s="20">
        <v>37961009</v>
      </c>
      <c r="Z8" s="21">
        <v>376.9134252080068</v>
      </c>
      <c r="AA8" s="22">
        <v>40286169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39534068</v>
      </c>
      <c r="D12" s="29">
        <f>SUM(D6:D11)</f>
        <v>0</v>
      </c>
      <c r="E12" s="30">
        <f t="shared" si="0"/>
        <v>40286169</v>
      </c>
      <c r="F12" s="31">
        <f t="shared" si="0"/>
        <v>40286169</v>
      </c>
      <c r="G12" s="31">
        <f t="shared" si="0"/>
        <v>47232130</v>
      </c>
      <c r="H12" s="31">
        <f t="shared" si="0"/>
        <v>-2130085</v>
      </c>
      <c r="I12" s="31">
        <f t="shared" si="0"/>
        <v>2930510</v>
      </c>
      <c r="J12" s="31">
        <f t="shared" si="0"/>
        <v>48032555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48032555</v>
      </c>
      <c r="X12" s="31">
        <f t="shared" si="0"/>
        <v>10071552</v>
      </c>
      <c r="Y12" s="31">
        <f t="shared" si="0"/>
        <v>37961003</v>
      </c>
      <c r="Z12" s="32">
        <f>+IF(X12&lt;&gt;0,+(Y12/X12)*100,0)</f>
        <v>376.91314109285241</v>
      </c>
      <c r="AA12" s="33">
        <f>SUM(AA6:AA11)</f>
        <v>40286169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570014300</v>
      </c>
      <c r="D19" s="18"/>
      <c r="E19" s="19">
        <v>87080000</v>
      </c>
      <c r="F19" s="20">
        <v>87080000</v>
      </c>
      <c r="G19" s="20">
        <v>593060538</v>
      </c>
      <c r="H19" s="20">
        <v>12827073</v>
      </c>
      <c r="I19" s="20">
        <v>30689098</v>
      </c>
      <c r="J19" s="20">
        <v>636576709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636576709</v>
      </c>
      <c r="X19" s="20">
        <v>21770004</v>
      </c>
      <c r="Y19" s="20">
        <v>614806705</v>
      </c>
      <c r="Z19" s="21">
        <v>2824.1001012218467</v>
      </c>
      <c r="AA19" s="22">
        <v>87080000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570014300</v>
      </c>
      <c r="D24" s="29">
        <f>SUM(D15:D23)</f>
        <v>0</v>
      </c>
      <c r="E24" s="36">
        <f t="shared" si="1"/>
        <v>87080000</v>
      </c>
      <c r="F24" s="37">
        <f t="shared" si="1"/>
        <v>87080000</v>
      </c>
      <c r="G24" s="37">
        <f t="shared" si="1"/>
        <v>593060538</v>
      </c>
      <c r="H24" s="37">
        <f t="shared" si="1"/>
        <v>12827073</v>
      </c>
      <c r="I24" s="37">
        <f t="shared" si="1"/>
        <v>30689098</v>
      </c>
      <c r="J24" s="37">
        <f t="shared" si="1"/>
        <v>636576709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636576709</v>
      </c>
      <c r="X24" s="37">
        <f t="shared" si="1"/>
        <v>21770004</v>
      </c>
      <c r="Y24" s="37">
        <f t="shared" si="1"/>
        <v>614806705</v>
      </c>
      <c r="Z24" s="38">
        <f>+IF(X24&lt;&gt;0,+(Y24/X24)*100,0)</f>
        <v>2824.1001012218467</v>
      </c>
      <c r="AA24" s="39">
        <f>SUM(AA15:AA23)</f>
        <v>87080000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609548368</v>
      </c>
      <c r="D25" s="29">
        <f>+D12+D24</f>
        <v>0</v>
      </c>
      <c r="E25" s="30">
        <f t="shared" si="2"/>
        <v>127366169</v>
      </c>
      <c r="F25" s="31">
        <f t="shared" si="2"/>
        <v>127366169</v>
      </c>
      <c r="G25" s="31">
        <f t="shared" si="2"/>
        <v>640292668</v>
      </c>
      <c r="H25" s="31">
        <f t="shared" si="2"/>
        <v>10696988</v>
      </c>
      <c r="I25" s="31">
        <f t="shared" si="2"/>
        <v>33619608</v>
      </c>
      <c r="J25" s="31">
        <f t="shared" si="2"/>
        <v>684609264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684609264</v>
      </c>
      <c r="X25" s="31">
        <f t="shared" si="2"/>
        <v>31841556</v>
      </c>
      <c r="Y25" s="31">
        <f t="shared" si="2"/>
        <v>652767708</v>
      </c>
      <c r="Z25" s="32">
        <f>+IF(X25&lt;&gt;0,+(Y25/X25)*100,0)</f>
        <v>2050.0496520961478</v>
      </c>
      <c r="AA25" s="33">
        <f>+AA12+AA24</f>
        <v>127366169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17434000</v>
      </c>
      <c r="F31" s="20">
        <v>17434000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4358499</v>
      </c>
      <c r="Y31" s="20">
        <v>-4358499</v>
      </c>
      <c r="Z31" s="21">
        <v>-100</v>
      </c>
      <c r="AA31" s="22">
        <v>17434000</v>
      </c>
    </row>
    <row r="32" spans="1:27" ht="13.5" x14ac:dyDescent="0.25">
      <c r="A32" s="23" t="s">
        <v>58</v>
      </c>
      <c r="B32" s="17" t="s">
        <v>32</v>
      </c>
      <c r="C32" s="18">
        <v>16524928</v>
      </c>
      <c r="D32" s="18"/>
      <c r="E32" s="19">
        <v>56696658</v>
      </c>
      <c r="F32" s="20">
        <v>56696658</v>
      </c>
      <c r="G32" s="20">
        <v>31645037</v>
      </c>
      <c r="H32" s="20">
        <v>-14497761</v>
      </c>
      <c r="I32" s="20">
        <v>317823</v>
      </c>
      <c r="J32" s="20">
        <v>17465099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17465099</v>
      </c>
      <c r="X32" s="20">
        <v>14174160</v>
      </c>
      <c r="Y32" s="20">
        <v>3290939</v>
      </c>
      <c r="Z32" s="21">
        <v>23.217876756012348</v>
      </c>
      <c r="AA32" s="22">
        <v>56696658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16524928</v>
      </c>
      <c r="D34" s="29">
        <f>SUM(D29:D33)</f>
        <v>0</v>
      </c>
      <c r="E34" s="30">
        <f t="shared" si="3"/>
        <v>74130658</v>
      </c>
      <c r="F34" s="31">
        <f t="shared" si="3"/>
        <v>74130658</v>
      </c>
      <c r="G34" s="31">
        <f t="shared" si="3"/>
        <v>31645037</v>
      </c>
      <c r="H34" s="31">
        <f t="shared" si="3"/>
        <v>-14497761</v>
      </c>
      <c r="I34" s="31">
        <f t="shared" si="3"/>
        <v>317823</v>
      </c>
      <c r="J34" s="31">
        <f t="shared" si="3"/>
        <v>17465099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17465099</v>
      </c>
      <c r="X34" s="31">
        <f t="shared" si="3"/>
        <v>18532659</v>
      </c>
      <c r="Y34" s="31">
        <f t="shared" si="3"/>
        <v>-1067560</v>
      </c>
      <c r="Z34" s="32">
        <f>+IF(X34&lt;&gt;0,+(Y34/X34)*100,0)</f>
        <v>-5.7604254197953999</v>
      </c>
      <c r="AA34" s="33">
        <f>SUM(AA29:AA33)</f>
        <v>74130658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16524928</v>
      </c>
      <c r="D40" s="29">
        <f>+D34+D39</f>
        <v>0</v>
      </c>
      <c r="E40" s="30">
        <f t="shared" si="5"/>
        <v>74130658</v>
      </c>
      <c r="F40" s="31">
        <f t="shared" si="5"/>
        <v>74130658</v>
      </c>
      <c r="G40" s="31">
        <f t="shared" si="5"/>
        <v>31645037</v>
      </c>
      <c r="H40" s="31">
        <f t="shared" si="5"/>
        <v>-14497761</v>
      </c>
      <c r="I40" s="31">
        <f t="shared" si="5"/>
        <v>317823</v>
      </c>
      <c r="J40" s="31">
        <f t="shared" si="5"/>
        <v>17465099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17465099</v>
      </c>
      <c r="X40" s="31">
        <f t="shared" si="5"/>
        <v>18532659</v>
      </c>
      <c r="Y40" s="31">
        <f t="shared" si="5"/>
        <v>-1067560</v>
      </c>
      <c r="Z40" s="32">
        <f>+IF(X40&lt;&gt;0,+(Y40/X40)*100,0)</f>
        <v>-5.7604254197953999</v>
      </c>
      <c r="AA40" s="33">
        <f>+AA34+AA39</f>
        <v>74130658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593023440</v>
      </c>
      <c r="D42" s="43">
        <f>+D25-D40</f>
        <v>0</v>
      </c>
      <c r="E42" s="44">
        <f t="shared" si="6"/>
        <v>53235511</v>
      </c>
      <c r="F42" s="45">
        <f t="shared" si="6"/>
        <v>53235511</v>
      </c>
      <c r="G42" s="45">
        <f t="shared" si="6"/>
        <v>608647631</v>
      </c>
      <c r="H42" s="45">
        <f t="shared" si="6"/>
        <v>25194749</v>
      </c>
      <c r="I42" s="45">
        <f t="shared" si="6"/>
        <v>33301785</v>
      </c>
      <c r="J42" s="45">
        <f t="shared" si="6"/>
        <v>667144165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667144165</v>
      </c>
      <c r="X42" s="45">
        <f t="shared" si="6"/>
        <v>13308897</v>
      </c>
      <c r="Y42" s="45">
        <f t="shared" si="6"/>
        <v>653835268</v>
      </c>
      <c r="Z42" s="46">
        <f>+IF(X42&lt;&gt;0,+(Y42/X42)*100,0)</f>
        <v>4912.7682632152009</v>
      </c>
      <c r="AA42" s="47">
        <f>+AA25-AA40</f>
        <v>53235511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139149198</v>
      </c>
      <c r="D45" s="18"/>
      <c r="E45" s="19">
        <v>94693448</v>
      </c>
      <c r="F45" s="20">
        <v>94693448</v>
      </c>
      <c r="G45" s="20">
        <v>66073665</v>
      </c>
      <c r="H45" s="20">
        <v>-3786496</v>
      </c>
      <c r="I45" s="20">
        <v>2011572</v>
      </c>
      <c r="J45" s="20">
        <v>64298741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64298741</v>
      </c>
      <c r="X45" s="20">
        <v>23673360</v>
      </c>
      <c r="Y45" s="20">
        <v>40625381</v>
      </c>
      <c r="Z45" s="48">
        <v>171.60800579216468</v>
      </c>
      <c r="AA45" s="22">
        <v>94693448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139149198</v>
      </c>
      <c r="D48" s="51">
        <f>SUM(D45:D47)</f>
        <v>0</v>
      </c>
      <c r="E48" s="52">
        <f t="shared" si="7"/>
        <v>94693448</v>
      </c>
      <c r="F48" s="53">
        <f t="shared" si="7"/>
        <v>94693448</v>
      </c>
      <c r="G48" s="53">
        <f t="shared" si="7"/>
        <v>66073665</v>
      </c>
      <c r="H48" s="53">
        <f t="shared" si="7"/>
        <v>-3786496</v>
      </c>
      <c r="I48" s="53">
        <f t="shared" si="7"/>
        <v>2011572</v>
      </c>
      <c r="J48" s="53">
        <f t="shared" si="7"/>
        <v>64298741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64298741</v>
      </c>
      <c r="X48" s="53">
        <f t="shared" si="7"/>
        <v>23673360</v>
      </c>
      <c r="Y48" s="53">
        <f t="shared" si="7"/>
        <v>40625381</v>
      </c>
      <c r="Z48" s="54">
        <f>+IF(X48&lt;&gt;0,+(Y48/X48)*100,0)</f>
        <v>171.60800579216468</v>
      </c>
      <c r="AA48" s="55">
        <f>SUM(AA45:AA47)</f>
        <v>94693448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31271383</v>
      </c>
      <c r="D6" s="18"/>
      <c r="E6" s="19">
        <v>-11266861</v>
      </c>
      <c r="F6" s="20">
        <v>-11266861</v>
      </c>
      <c r="G6" s="20">
        <v>39236645</v>
      </c>
      <c r="H6" s="20">
        <v>2045649</v>
      </c>
      <c r="I6" s="20">
        <v>-7729324</v>
      </c>
      <c r="J6" s="20">
        <v>33552970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33552970</v>
      </c>
      <c r="X6" s="20">
        <v>-2816718</v>
      </c>
      <c r="Y6" s="20">
        <v>36369688</v>
      </c>
      <c r="Z6" s="21">
        <v>-1291.2079945525254</v>
      </c>
      <c r="AA6" s="22">
        <v>-11266861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3334996</v>
      </c>
      <c r="D8" s="18"/>
      <c r="E8" s="19">
        <v>-22145354</v>
      </c>
      <c r="F8" s="20">
        <v>-22145354</v>
      </c>
      <c r="G8" s="20">
        <v>5047774</v>
      </c>
      <c r="H8" s="20">
        <v>1497329</v>
      </c>
      <c r="I8" s="20">
        <v>852539</v>
      </c>
      <c r="J8" s="20">
        <v>7397642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7397642</v>
      </c>
      <c r="X8" s="20">
        <v>-5536335</v>
      </c>
      <c r="Y8" s="20">
        <v>12933977</v>
      </c>
      <c r="Z8" s="21">
        <v>-233.6198405623937</v>
      </c>
      <c r="AA8" s="22">
        <v>-22145354</v>
      </c>
    </row>
    <row r="9" spans="1:27" ht="13.5" x14ac:dyDescent="0.25">
      <c r="A9" s="23" t="s">
        <v>37</v>
      </c>
      <c r="B9" s="17" t="s">
        <v>32</v>
      </c>
      <c r="C9" s="18">
        <v>32857175</v>
      </c>
      <c r="D9" s="18"/>
      <c r="E9" s="19"/>
      <c r="F9" s="20"/>
      <c r="G9" s="20">
        <v>35683018</v>
      </c>
      <c r="H9" s="20">
        <v>200538</v>
      </c>
      <c r="I9" s="20">
        <v>260615</v>
      </c>
      <c r="J9" s="20">
        <v>36144171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36144171</v>
      </c>
      <c r="X9" s="20"/>
      <c r="Y9" s="20">
        <v>36144171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-22398520</v>
      </c>
      <c r="D11" s="18"/>
      <c r="E11" s="19">
        <v>-7301313</v>
      </c>
      <c r="F11" s="20">
        <v>-7301313</v>
      </c>
      <c r="G11" s="20">
        <v>-23131073</v>
      </c>
      <c r="H11" s="20">
        <v>-1069691</v>
      </c>
      <c r="I11" s="20">
        <v>-361325</v>
      </c>
      <c r="J11" s="20">
        <v>-24562089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-24562089</v>
      </c>
      <c r="X11" s="20">
        <v>-1754928</v>
      </c>
      <c r="Y11" s="20">
        <v>-22807161</v>
      </c>
      <c r="Z11" s="21">
        <v>1299.6066505292524</v>
      </c>
      <c r="AA11" s="22">
        <v>-7301313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45065034</v>
      </c>
      <c r="D12" s="29">
        <f>SUM(D6:D11)</f>
        <v>0</v>
      </c>
      <c r="E12" s="30">
        <f t="shared" si="0"/>
        <v>-40713528</v>
      </c>
      <c r="F12" s="31">
        <f t="shared" si="0"/>
        <v>-40713528</v>
      </c>
      <c r="G12" s="31">
        <f t="shared" si="0"/>
        <v>56836364</v>
      </c>
      <c r="H12" s="31">
        <f t="shared" si="0"/>
        <v>2673825</v>
      </c>
      <c r="I12" s="31">
        <f t="shared" si="0"/>
        <v>-6977495</v>
      </c>
      <c r="J12" s="31">
        <f t="shared" si="0"/>
        <v>52532694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52532694</v>
      </c>
      <c r="X12" s="31">
        <f t="shared" si="0"/>
        <v>-10107981</v>
      </c>
      <c r="Y12" s="31">
        <f t="shared" si="0"/>
        <v>62640675</v>
      </c>
      <c r="Z12" s="32">
        <f>+IF(X12&lt;&gt;0,+(Y12/X12)*100,0)</f>
        <v>-619.71500540018826</v>
      </c>
      <c r="AA12" s="33">
        <f>SUM(AA6:AA11)</f>
        <v>-40713528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598343005</v>
      </c>
      <c r="D19" s="18"/>
      <c r="E19" s="19">
        <v>458979501</v>
      </c>
      <c r="F19" s="20">
        <v>458979501</v>
      </c>
      <c r="G19" s="20">
        <v>651688057</v>
      </c>
      <c r="H19" s="20">
        <v>-40905731</v>
      </c>
      <c r="I19" s="20">
        <v>1636692</v>
      </c>
      <c r="J19" s="20">
        <v>612419018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612419018</v>
      </c>
      <c r="X19" s="20">
        <v>446241469</v>
      </c>
      <c r="Y19" s="20">
        <v>166177549</v>
      </c>
      <c r="Z19" s="21">
        <v>37.239378351006643</v>
      </c>
      <c r="AA19" s="22">
        <v>458979501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598343005</v>
      </c>
      <c r="D24" s="29">
        <f>SUM(D15:D23)</f>
        <v>0</v>
      </c>
      <c r="E24" s="36">
        <f t="shared" si="1"/>
        <v>458979501</v>
      </c>
      <c r="F24" s="37">
        <f t="shared" si="1"/>
        <v>458979501</v>
      </c>
      <c r="G24" s="37">
        <f t="shared" si="1"/>
        <v>651688057</v>
      </c>
      <c r="H24" s="37">
        <f t="shared" si="1"/>
        <v>-40905731</v>
      </c>
      <c r="I24" s="37">
        <f t="shared" si="1"/>
        <v>1636692</v>
      </c>
      <c r="J24" s="37">
        <f t="shared" si="1"/>
        <v>612419018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612419018</v>
      </c>
      <c r="X24" s="37">
        <f t="shared" si="1"/>
        <v>446241469</v>
      </c>
      <c r="Y24" s="37">
        <f t="shared" si="1"/>
        <v>166177549</v>
      </c>
      <c r="Z24" s="38">
        <f>+IF(X24&lt;&gt;0,+(Y24/X24)*100,0)</f>
        <v>37.239378351006643</v>
      </c>
      <c r="AA24" s="39">
        <f>SUM(AA15:AA23)</f>
        <v>458979501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643408039</v>
      </c>
      <c r="D25" s="29">
        <f>+D12+D24</f>
        <v>0</v>
      </c>
      <c r="E25" s="30">
        <f t="shared" si="2"/>
        <v>418265973</v>
      </c>
      <c r="F25" s="31">
        <f t="shared" si="2"/>
        <v>418265973</v>
      </c>
      <c r="G25" s="31">
        <f t="shared" si="2"/>
        <v>708524421</v>
      </c>
      <c r="H25" s="31">
        <f t="shared" si="2"/>
        <v>-38231906</v>
      </c>
      <c r="I25" s="31">
        <f t="shared" si="2"/>
        <v>-5340803</v>
      </c>
      <c r="J25" s="31">
        <f t="shared" si="2"/>
        <v>664951712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664951712</v>
      </c>
      <c r="X25" s="31">
        <f t="shared" si="2"/>
        <v>436133488</v>
      </c>
      <c r="Y25" s="31">
        <f t="shared" si="2"/>
        <v>228818224</v>
      </c>
      <c r="Z25" s="32">
        <f>+IF(X25&lt;&gt;0,+(Y25/X25)*100,0)</f>
        <v>52.465181027328036</v>
      </c>
      <c r="AA25" s="33">
        <f>+AA12+AA24</f>
        <v>418265973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-24747</v>
      </c>
      <c r="D31" s="18"/>
      <c r="E31" s="19"/>
      <c r="F31" s="20"/>
      <c r="G31" s="20">
        <v>-25265</v>
      </c>
      <c r="H31" s="20">
        <v>-26</v>
      </c>
      <c r="I31" s="20">
        <v>-19</v>
      </c>
      <c r="J31" s="20">
        <v>-25310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-25310</v>
      </c>
      <c r="X31" s="20"/>
      <c r="Y31" s="20">
        <v>-25310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75673903</v>
      </c>
      <c r="D32" s="18"/>
      <c r="E32" s="19">
        <v>4431427</v>
      </c>
      <c r="F32" s="20">
        <v>4431427</v>
      </c>
      <c r="G32" s="20">
        <v>142277661</v>
      </c>
      <c r="H32" s="20">
        <v>-40611516</v>
      </c>
      <c r="I32" s="20">
        <v>-6308248</v>
      </c>
      <c r="J32" s="20">
        <v>95357897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95357897</v>
      </c>
      <c r="X32" s="20">
        <v>1178259</v>
      </c>
      <c r="Y32" s="20">
        <v>94179638</v>
      </c>
      <c r="Z32" s="21">
        <v>7993.1184909260182</v>
      </c>
      <c r="AA32" s="22">
        <v>4431427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75649156</v>
      </c>
      <c r="D34" s="29">
        <f>SUM(D29:D33)</f>
        <v>0</v>
      </c>
      <c r="E34" s="30">
        <f t="shared" si="3"/>
        <v>4431427</v>
      </c>
      <c r="F34" s="31">
        <f t="shared" si="3"/>
        <v>4431427</v>
      </c>
      <c r="G34" s="31">
        <f t="shared" si="3"/>
        <v>142252396</v>
      </c>
      <c r="H34" s="31">
        <f t="shared" si="3"/>
        <v>-40611542</v>
      </c>
      <c r="I34" s="31">
        <f t="shared" si="3"/>
        <v>-6308267</v>
      </c>
      <c r="J34" s="31">
        <f t="shared" si="3"/>
        <v>95332587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95332587</v>
      </c>
      <c r="X34" s="31">
        <f t="shared" si="3"/>
        <v>1178259</v>
      </c>
      <c r="Y34" s="31">
        <f t="shared" si="3"/>
        <v>94154328</v>
      </c>
      <c r="Z34" s="32">
        <f>+IF(X34&lt;&gt;0,+(Y34/X34)*100,0)</f>
        <v>7990.9704063368072</v>
      </c>
      <c r="AA34" s="33">
        <f>SUM(AA29:AA33)</f>
        <v>4431427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75649156</v>
      </c>
      <c r="D40" s="29">
        <f>+D34+D39</f>
        <v>0</v>
      </c>
      <c r="E40" s="30">
        <f t="shared" si="5"/>
        <v>4431427</v>
      </c>
      <c r="F40" s="31">
        <f t="shared" si="5"/>
        <v>4431427</v>
      </c>
      <c r="G40" s="31">
        <f t="shared" si="5"/>
        <v>142252396</v>
      </c>
      <c r="H40" s="31">
        <f t="shared" si="5"/>
        <v>-40611542</v>
      </c>
      <c r="I40" s="31">
        <f t="shared" si="5"/>
        <v>-6308267</v>
      </c>
      <c r="J40" s="31">
        <f t="shared" si="5"/>
        <v>95332587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95332587</v>
      </c>
      <c r="X40" s="31">
        <f t="shared" si="5"/>
        <v>1178259</v>
      </c>
      <c r="Y40" s="31">
        <f t="shared" si="5"/>
        <v>94154328</v>
      </c>
      <c r="Z40" s="32">
        <f>+IF(X40&lt;&gt;0,+(Y40/X40)*100,0)</f>
        <v>7990.9704063368072</v>
      </c>
      <c r="AA40" s="33">
        <f>+AA34+AA39</f>
        <v>4431427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567758883</v>
      </c>
      <c r="D42" s="43">
        <f>+D25-D40</f>
        <v>0</v>
      </c>
      <c r="E42" s="44">
        <f t="shared" si="6"/>
        <v>413834546</v>
      </c>
      <c r="F42" s="45">
        <f t="shared" si="6"/>
        <v>413834546</v>
      </c>
      <c r="G42" s="45">
        <f t="shared" si="6"/>
        <v>566272025</v>
      </c>
      <c r="H42" s="45">
        <f t="shared" si="6"/>
        <v>2379636</v>
      </c>
      <c r="I42" s="45">
        <f t="shared" si="6"/>
        <v>967464</v>
      </c>
      <c r="J42" s="45">
        <f t="shared" si="6"/>
        <v>569619125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569619125</v>
      </c>
      <c r="X42" s="45">
        <f t="shared" si="6"/>
        <v>434955229</v>
      </c>
      <c r="Y42" s="45">
        <f t="shared" si="6"/>
        <v>134663896</v>
      </c>
      <c r="Z42" s="46">
        <f>+IF(X42&lt;&gt;0,+(Y42/X42)*100,0)</f>
        <v>30.96040397297994</v>
      </c>
      <c r="AA42" s="47">
        <f>+AA25-AA40</f>
        <v>413834546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-28160915</v>
      </c>
      <c r="F45" s="20">
        <v>-28160915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-7040232</v>
      </c>
      <c r="Y45" s="20">
        <v>7040232</v>
      </c>
      <c r="Z45" s="48">
        <v>-100</v>
      </c>
      <c r="AA45" s="22">
        <v>-28160915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-28160915</v>
      </c>
      <c r="F48" s="53">
        <f t="shared" si="7"/>
        <v>-28160915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-7040232</v>
      </c>
      <c r="Y48" s="53">
        <f t="shared" si="7"/>
        <v>7040232</v>
      </c>
      <c r="Z48" s="54">
        <f>+IF(X48&lt;&gt;0,+(Y48/X48)*100,0)</f>
        <v>-100</v>
      </c>
      <c r="AA48" s="55">
        <f>SUM(AA45:AA47)</f>
        <v>-28160915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-82596109</v>
      </c>
      <c r="D6" s="18"/>
      <c r="E6" s="19">
        <v>-1379423</v>
      </c>
      <c r="F6" s="20">
        <v>-1379423</v>
      </c>
      <c r="G6" s="20">
        <v>-81583944</v>
      </c>
      <c r="H6" s="20">
        <v>468065</v>
      </c>
      <c r="I6" s="20">
        <v>-5486744</v>
      </c>
      <c r="J6" s="20">
        <v>-86602623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-86602623</v>
      </c>
      <c r="X6" s="20">
        <v>-2532319</v>
      </c>
      <c r="Y6" s="20">
        <v>-84070304</v>
      </c>
      <c r="Z6" s="21">
        <v>3319.8938996232309</v>
      </c>
      <c r="AA6" s="22">
        <v>-1379423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37023574</v>
      </c>
      <c r="D8" s="18"/>
      <c r="E8" s="19">
        <v>-4798620</v>
      </c>
      <c r="F8" s="20">
        <v>-4798620</v>
      </c>
      <c r="G8" s="20">
        <v>39476510</v>
      </c>
      <c r="H8" s="20">
        <v>1548801</v>
      </c>
      <c r="I8" s="20">
        <v>1069284</v>
      </c>
      <c r="J8" s="20">
        <v>42094595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42094595</v>
      </c>
      <c r="X8" s="20">
        <v>-1199654</v>
      </c>
      <c r="Y8" s="20">
        <v>43294249</v>
      </c>
      <c r="Z8" s="21">
        <v>-3608.8946479568276</v>
      </c>
      <c r="AA8" s="22">
        <v>-4798620</v>
      </c>
    </row>
    <row r="9" spans="1:27" ht="13.5" x14ac:dyDescent="0.25">
      <c r="A9" s="23" t="s">
        <v>37</v>
      </c>
      <c r="B9" s="17" t="s">
        <v>32</v>
      </c>
      <c r="C9" s="18">
        <v>10703293</v>
      </c>
      <c r="D9" s="18"/>
      <c r="E9" s="19">
        <v>427232</v>
      </c>
      <c r="F9" s="20">
        <v>427232</v>
      </c>
      <c r="G9" s="20">
        <v>10495282</v>
      </c>
      <c r="H9" s="20">
        <v>801585</v>
      </c>
      <c r="I9" s="20">
        <v>259042</v>
      </c>
      <c r="J9" s="20">
        <v>11555909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11555909</v>
      </c>
      <c r="X9" s="20">
        <v>427232</v>
      </c>
      <c r="Y9" s="20">
        <v>11128677</v>
      </c>
      <c r="Z9" s="21">
        <v>2604.8322691184185</v>
      </c>
      <c r="AA9" s="22">
        <v>427232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-2203995</v>
      </c>
      <c r="D11" s="18"/>
      <c r="E11" s="19"/>
      <c r="F11" s="20"/>
      <c r="G11" s="20">
        <v>-2255152</v>
      </c>
      <c r="H11" s="20">
        <v>-23990</v>
      </c>
      <c r="I11" s="20">
        <v>-23191</v>
      </c>
      <c r="J11" s="20">
        <v>-2302333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-2302333</v>
      </c>
      <c r="X11" s="20"/>
      <c r="Y11" s="20">
        <v>-2302333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-37073237</v>
      </c>
      <c r="D12" s="29">
        <f>SUM(D6:D11)</f>
        <v>0</v>
      </c>
      <c r="E12" s="30">
        <f t="shared" si="0"/>
        <v>-5750811</v>
      </c>
      <c r="F12" s="31">
        <f t="shared" si="0"/>
        <v>-5750811</v>
      </c>
      <c r="G12" s="31">
        <f t="shared" si="0"/>
        <v>-33867304</v>
      </c>
      <c r="H12" s="31">
        <f t="shared" si="0"/>
        <v>2794461</v>
      </c>
      <c r="I12" s="31">
        <f t="shared" si="0"/>
        <v>-4181609</v>
      </c>
      <c r="J12" s="31">
        <f t="shared" si="0"/>
        <v>-35254452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-35254452</v>
      </c>
      <c r="X12" s="31">
        <f t="shared" si="0"/>
        <v>-3304741</v>
      </c>
      <c r="Y12" s="31">
        <f t="shared" si="0"/>
        <v>-31949711</v>
      </c>
      <c r="Z12" s="32">
        <f>+IF(X12&lt;&gt;0,+(Y12/X12)*100,0)</f>
        <v>966.78411409547675</v>
      </c>
      <c r="AA12" s="33">
        <f>SUM(AA6:AA11)</f>
        <v>-5750811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291137614</v>
      </c>
      <c r="D19" s="18"/>
      <c r="E19" s="19">
        <v>62574425</v>
      </c>
      <c r="F19" s="20">
        <v>62574425</v>
      </c>
      <c r="G19" s="20">
        <v>128873196</v>
      </c>
      <c r="H19" s="20"/>
      <c r="I19" s="20">
        <v>163007902</v>
      </c>
      <c r="J19" s="20">
        <v>291881098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291881098</v>
      </c>
      <c r="X19" s="20">
        <v>6422557</v>
      </c>
      <c r="Y19" s="20">
        <v>285458541</v>
      </c>
      <c r="Z19" s="21">
        <v>4444.6244852322834</v>
      </c>
      <c r="AA19" s="22">
        <v>62574425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291137614</v>
      </c>
      <c r="D24" s="29">
        <f>SUM(D15:D23)</f>
        <v>0</v>
      </c>
      <c r="E24" s="36">
        <f t="shared" si="1"/>
        <v>62574425</v>
      </c>
      <c r="F24" s="37">
        <f t="shared" si="1"/>
        <v>62574425</v>
      </c>
      <c r="G24" s="37">
        <f t="shared" si="1"/>
        <v>128873196</v>
      </c>
      <c r="H24" s="37">
        <f t="shared" si="1"/>
        <v>0</v>
      </c>
      <c r="I24" s="37">
        <f t="shared" si="1"/>
        <v>163007902</v>
      </c>
      <c r="J24" s="37">
        <f t="shared" si="1"/>
        <v>291881098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291881098</v>
      </c>
      <c r="X24" s="37">
        <f t="shared" si="1"/>
        <v>6422557</v>
      </c>
      <c r="Y24" s="37">
        <f t="shared" si="1"/>
        <v>285458541</v>
      </c>
      <c r="Z24" s="38">
        <f>+IF(X24&lt;&gt;0,+(Y24/X24)*100,0)</f>
        <v>4444.6244852322834</v>
      </c>
      <c r="AA24" s="39">
        <f>SUM(AA15:AA23)</f>
        <v>62574425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254064377</v>
      </c>
      <c r="D25" s="29">
        <f>+D12+D24</f>
        <v>0</v>
      </c>
      <c r="E25" s="30">
        <f t="shared" si="2"/>
        <v>56823614</v>
      </c>
      <c r="F25" s="31">
        <f t="shared" si="2"/>
        <v>56823614</v>
      </c>
      <c r="G25" s="31">
        <f t="shared" si="2"/>
        <v>95005892</v>
      </c>
      <c r="H25" s="31">
        <f t="shared" si="2"/>
        <v>2794461</v>
      </c>
      <c r="I25" s="31">
        <f t="shared" si="2"/>
        <v>158826293</v>
      </c>
      <c r="J25" s="31">
        <f t="shared" si="2"/>
        <v>256626646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256626646</v>
      </c>
      <c r="X25" s="31">
        <f t="shared" si="2"/>
        <v>3117816</v>
      </c>
      <c r="Y25" s="31">
        <f t="shared" si="2"/>
        <v>253508830</v>
      </c>
      <c r="Z25" s="32">
        <f>+IF(X25&lt;&gt;0,+(Y25/X25)*100,0)</f>
        <v>8130.9746951070874</v>
      </c>
      <c r="AA25" s="33">
        <f>+AA12+AA24</f>
        <v>56823614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41929089</v>
      </c>
      <c r="D32" s="18"/>
      <c r="E32" s="19">
        <v>50698004</v>
      </c>
      <c r="F32" s="20">
        <v>50698004</v>
      </c>
      <c r="G32" s="20">
        <v>33915206</v>
      </c>
      <c r="H32" s="20">
        <v>500883</v>
      </c>
      <c r="I32" s="20">
        <v>9081981</v>
      </c>
      <c r="J32" s="20">
        <v>43498070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43498070</v>
      </c>
      <c r="X32" s="20">
        <v>16470428</v>
      </c>
      <c r="Y32" s="20">
        <v>27027642</v>
      </c>
      <c r="Z32" s="21">
        <v>164.09799429620165</v>
      </c>
      <c r="AA32" s="22">
        <v>50698004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41929089</v>
      </c>
      <c r="D34" s="29">
        <f>SUM(D29:D33)</f>
        <v>0</v>
      </c>
      <c r="E34" s="30">
        <f t="shared" si="3"/>
        <v>50698004</v>
      </c>
      <c r="F34" s="31">
        <f t="shared" si="3"/>
        <v>50698004</v>
      </c>
      <c r="G34" s="31">
        <f t="shared" si="3"/>
        <v>33915206</v>
      </c>
      <c r="H34" s="31">
        <f t="shared" si="3"/>
        <v>500883</v>
      </c>
      <c r="I34" s="31">
        <f t="shared" si="3"/>
        <v>9081981</v>
      </c>
      <c r="J34" s="31">
        <f t="shared" si="3"/>
        <v>43498070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43498070</v>
      </c>
      <c r="X34" s="31">
        <f t="shared" si="3"/>
        <v>16470428</v>
      </c>
      <c r="Y34" s="31">
        <f t="shared" si="3"/>
        <v>27027642</v>
      </c>
      <c r="Z34" s="32">
        <f>+IF(X34&lt;&gt;0,+(Y34/X34)*100,0)</f>
        <v>164.09799429620165</v>
      </c>
      <c r="AA34" s="33">
        <f>SUM(AA29:AA33)</f>
        <v>50698004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41929089</v>
      </c>
      <c r="D40" s="29">
        <f>+D34+D39</f>
        <v>0</v>
      </c>
      <c r="E40" s="30">
        <f t="shared" si="5"/>
        <v>50698004</v>
      </c>
      <c r="F40" s="31">
        <f t="shared" si="5"/>
        <v>50698004</v>
      </c>
      <c r="G40" s="31">
        <f t="shared" si="5"/>
        <v>33915206</v>
      </c>
      <c r="H40" s="31">
        <f t="shared" si="5"/>
        <v>500883</v>
      </c>
      <c r="I40" s="31">
        <f t="shared" si="5"/>
        <v>9081981</v>
      </c>
      <c r="J40" s="31">
        <f t="shared" si="5"/>
        <v>43498070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43498070</v>
      </c>
      <c r="X40" s="31">
        <f t="shared" si="5"/>
        <v>16470428</v>
      </c>
      <c r="Y40" s="31">
        <f t="shared" si="5"/>
        <v>27027642</v>
      </c>
      <c r="Z40" s="32">
        <f>+IF(X40&lt;&gt;0,+(Y40/X40)*100,0)</f>
        <v>164.09799429620165</v>
      </c>
      <c r="AA40" s="33">
        <f>+AA34+AA39</f>
        <v>50698004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212135288</v>
      </c>
      <c r="D42" s="43">
        <f>+D25-D40</f>
        <v>0</v>
      </c>
      <c r="E42" s="44">
        <f t="shared" si="6"/>
        <v>6125610</v>
      </c>
      <c r="F42" s="45">
        <f t="shared" si="6"/>
        <v>6125610</v>
      </c>
      <c r="G42" s="45">
        <f t="shared" si="6"/>
        <v>61090686</v>
      </c>
      <c r="H42" s="45">
        <f t="shared" si="6"/>
        <v>2293578</v>
      </c>
      <c r="I42" s="45">
        <f t="shared" si="6"/>
        <v>149744312</v>
      </c>
      <c r="J42" s="45">
        <f t="shared" si="6"/>
        <v>213128576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213128576</v>
      </c>
      <c r="X42" s="45">
        <f t="shared" si="6"/>
        <v>-13352612</v>
      </c>
      <c r="Y42" s="45">
        <f t="shared" si="6"/>
        <v>226481188</v>
      </c>
      <c r="Z42" s="46">
        <f>+IF(X42&lt;&gt;0,+(Y42/X42)*100,0)</f>
        <v>-1696.1564374071529</v>
      </c>
      <c r="AA42" s="47">
        <f>+AA25-AA40</f>
        <v>6125610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35415410</v>
      </c>
      <c r="F45" s="20">
        <v>35415410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15937188</v>
      </c>
      <c r="Y45" s="20">
        <v>-15937188</v>
      </c>
      <c r="Z45" s="48">
        <v>-100</v>
      </c>
      <c r="AA45" s="22">
        <v>35415410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35415410</v>
      </c>
      <c r="F48" s="53">
        <f t="shared" si="7"/>
        <v>35415410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15937188</v>
      </c>
      <c r="Y48" s="53">
        <f t="shared" si="7"/>
        <v>-15937188</v>
      </c>
      <c r="Z48" s="54">
        <f>+IF(X48&lt;&gt;0,+(Y48/X48)*100,0)</f>
        <v>-100</v>
      </c>
      <c r="AA48" s="55">
        <f>SUM(AA45:AA47)</f>
        <v>35415410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-58952433</v>
      </c>
      <c r="D6" s="18"/>
      <c r="E6" s="19">
        <v>-118764740</v>
      </c>
      <c r="F6" s="20">
        <v>-118764740</v>
      </c>
      <c r="G6" s="20">
        <v>-55302391</v>
      </c>
      <c r="H6" s="20">
        <v>3386226</v>
      </c>
      <c r="I6" s="20">
        <v>1633814</v>
      </c>
      <c r="J6" s="20">
        <v>-50282351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-50282351</v>
      </c>
      <c r="X6" s="20">
        <v>-29691189</v>
      </c>
      <c r="Y6" s="20">
        <v>-20591162</v>
      </c>
      <c r="Z6" s="21">
        <v>69.351085940007323</v>
      </c>
      <c r="AA6" s="22">
        <v>-118764740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145197485</v>
      </c>
      <c r="D8" s="18"/>
      <c r="E8" s="19">
        <v>4000000</v>
      </c>
      <c r="F8" s="20">
        <v>4000000</v>
      </c>
      <c r="G8" s="20">
        <v>206673519</v>
      </c>
      <c r="H8" s="20">
        <v>-51874353</v>
      </c>
      <c r="I8" s="20">
        <v>4758196</v>
      </c>
      <c r="J8" s="20">
        <v>159557362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159557362</v>
      </c>
      <c r="X8" s="20">
        <v>1000002</v>
      </c>
      <c r="Y8" s="20">
        <v>158557360</v>
      </c>
      <c r="Z8" s="21">
        <v>15855.704288591423</v>
      </c>
      <c r="AA8" s="22">
        <v>4000000</v>
      </c>
    </row>
    <row r="9" spans="1:27" ht="13.5" x14ac:dyDescent="0.25">
      <c r="A9" s="23" t="s">
        <v>37</v>
      </c>
      <c r="B9" s="17" t="s">
        <v>32</v>
      </c>
      <c r="C9" s="18">
        <v>33249168</v>
      </c>
      <c r="D9" s="18"/>
      <c r="E9" s="19"/>
      <c r="F9" s="20"/>
      <c r="G9" s="20">
        <v>30758478</v>
      </c>
      <c r="H9" s="20">
        <v>2729418</v>
      </c>
      <c r="I9" s="20">
        <v>159661</v>
      </c>
      <c r="J9" s="20">
        <v>33647557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33647557</v>
      </c>
      <c r="X9" s="20"/>
      <c r="Y9" s="20">
        <v>33647557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-2231394</v>
      </c>
      <c r="D11" s="18"/>
      <c r="E11" s="19"/>
      <c r="F11" s="20"/>
      <c r="G11" s="20">
        <v>-2091753</v>
      </c>
      <c r="H11" s="20">
        <v>-260356</v>
      </c>
      <c r="I11" s="20">
        <v>-78101</v>
      </c>
      <c r="J11" s="20">
        <v>-2430210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-2430210</v>
      </c>
      <c r="X11" s="20"/>
      <c r="Y11" s="20">
        <v>-2430210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117262826</v>
      </c>
      <c r="D12" s="29">
        <f>SUM(D6:D11)</f>
        <v>0</v>
      </c>
      <c r="E12" s="30">
        <f t="shared" si="0"/>
        <v>-114764740</v>
      </c>
      <c r="F12" s="31">
        <f t="shared" si="0"/>
        <v>-114764740</v>
      </c>
      <c r="G12" s="31">
        <f t="shared" si="0"/>
        <v>180037853</v>
      </c>
      <c r="H12" s="31">
        <f t="shared" si="0"/>
        <v>-46019065</v>
      </c>
      <c r="I12" s="31">
        <f t="shared" si="0"/>
        <v>6473570</v>
      </c>
      <c r="J12" s="31">
        <f t="shared" si="0"/>
        <v>140492358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140492358</v>
      </c>
      <c r="X12" s="31">
        <f t="shared" si="0"/>
        <v>-28691187</v>
      </c>
      <c r="Y12" s="31">
        <f t="shared" si="0"/>
        <v>169183545</v>
      </c>
      <c r="Z12" s="32">
        <f>+IF(X12&lt;&gt;0,+(Y12/X12)*100,0)</f>
        <v>-589.67077590759834</v>
      </c>
      <c r="AA12" s="33">
        <f>SUM(AA6:AA11)</f>
        <v>-114764740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173256575</v>
      </c>
      <c r="D19" s="18"/>
      <c r="E19" s="19">
        <v>10050729</v>
      </c>
      <c r="F19" s="20">
        <v>10050729</v>
      </c>
      <c r="G19" s="20">
        <v>117307150</v>
      </c>
      <c r="H19" s="20">
        <v>-4343247</v>
      </c>
      <c r="I19" s="20">
        <v>460151</v>
      </c>
      <c r="J19" s="20">
        <v>113424054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113424054</v>
      </c>
      <c r="X19" s="20">
        <v>2512680</v>
      </c>
      <c r="Y19" s="20">
        <v>110911374</v>
      </c>
      <c r="Z19" s="21">
        <v>4414.0668131238353</v>
      </c>
      <c r="AA19" s="22">
        <v>10050729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173256575</v>
      </c>
      <c r="D24" s="29">
        <f>SUM(D15:D23)</f>
        <v>0</v>
      </c>
      <c r="E24" s="36">
        <f t="shared" si="1"/>
        <v>10050729</v>
      </c>
      <c r="F24" s="37">
        <f t="shared" si="1"/>
        <v>10050729</v>
      </c>
      <c r="G24" s="37">
        <f t="shared" si="1"/>
        <v>117307150</v>
      </c>
      <c r="H24" s="37">
        <f t="shared" si="1"/>
        <v>-4343247</v>
      </c>
      <c r="I24" s="37">
        <f t="shared" si="1"/>
        <v>460151</v>
      </c>
      <c r="J24" s="37">
        <f t="shared" si="1"/>
        <v>113424054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113424054</v>
      </c>
      <c r="X24" s="37">
        <f t="shared" si="1"/>
        <v>2512680</v>
      </c>
      <c r="Y24" s="37">
        <f t="shared" si="1"/>
        <v>110911374</v>
      </c>
      <c r="Z24" s="38">
        <f>+IF(X24&lt;&gt;0,+(Y24/X24)*100,0)</f>
        <v>4414.0668131238353</v>
      </c>
      <c r="AA24" s="39">
        <f>SUM(AA15:AA23)</f>
        <v>10050729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290519401</v>
      </c>
      <c r="D25" s="29">
        <f>+D12+D24</f>
        <v>0</v>
      </c>
      <c r="E25" s="30">
        <f t="shared" si="2"/>
        <v>-104714011</v>
      </c>
      <c r="F25" s="31">
        <f t="shared" si="2"/>
        <v>-104714011</v>
      </c>
      <c r="G25" s="31">
        <f t="shared" si="2"/>
        <v>297345003</v>
      </c>
      <c r="H25" s="31">
        <f t="shared" si="2"/>
        <v>-50362312</v>
      </c>
      <c r="I25" s="31">
        <f t="shared" si="2"/>
        <v>6933721</v>
      </c>
      <c r="J25" s="31">
        <f t="shared" si="2"/>
        <v>253916412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253916412</v>
      </c>
      <c r="X25" s="31">
        <f t="shared" si="2"/>
        <v>-26178507</v>
      </c>
      <c r="Y25" s="31">
        <f t="shared" si="2"/>
        <v>280094919</v>
      </c>
      <c r="Z25" s="32">
        <f>+IF(X25&lt;&gt;0,+(Y25/X25)*100,0)</f>
        <v>-1069.9422965564843</v>
      </c>
      <c r="AA25" s="33">
        <f>+AA12+AA24</f>
        <v>-104714011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37785</v>
      </c>
      <c r="D31" s="18"/>
      <c r="E31" s="19"/>
      <c r="F31" s="20"/>
      <c r="G31" s="20">
        <v>39964</v>
      </c>
      <c r="H31" s="20">
        <v>13516</v>
      </c>
      <c r="I31" s="20">
        <v>6487</v>
      </c>
      <c r="J31" s="20">
        <v>59967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59967</v>
      </c>
      <c r="X31" s="20"/>
      <c r="Y31" s="20">
        <v>59967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259536917</v>
      </c>
      <c r="D32" s="18"/>
      <c r="E32" s="19">
        <v>-89785000</v>
      </c>
      <c r="F32" s="20">
        <v>-89785000</v>
      </c>
      <c r="G32" s="20">
        <v>191061500</v>
      </c>
      <c r="H32" s="20">
        <v>72343035</v>
      </c>
      <c r="I32" s="20">
        <v>-431564</v>
      </c>
      <c r="J32" s="20">
        <v>262972971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262972971</v>
      </c>
      <c r="X32" s="20">
        <v>-22446249</v>
      </c>
      <c r="Y32" s="20">
        <v>285419220</v>
      </c>
      <c r="Z32" s="21">
        <v>-1271.5675567886644</v>
      </c>
      <c r="AA32" s="22">
        <v>-89785000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259574702</v>
      </c>
      <c r="D34" s="29">
        <f>SUM(D29:D33)</f>
        <v>0</v>
      </c>
      <c r="E34" s="30">
        <f t="shared" si="3"/>
        <v>-89785000</v>
      </c>
      <c r="F34" s="31">
        <f t="shared" si="3"/>
        <v>-89785000</v>
      </c>
      <c r="G34" s="31">
        <f t="shared" si="3"/>
        <v>191101464</v>
      </c>
      <c r="H34" s="31">
        <f t="shared" si="3"/>
        <v>72356551</v>
      </c>
      <c r="I34" s="31">
        <f t="shared" si="3"/>
        <v>-425077</v>
      </c>
      <c r="J34" s="31">
        <f t="shared" si="3"/>
        <v>263032938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263032938</v>
      </c>
      <c r="X34" s="31">
        <f t="shared" si="3"/>
        <v>-22446249</v>
      </c>
      <c r="Y34" s="31">
        <f t="shared" si="3"/>
        <v>285479187</v>
      </c>
      <c r="Z34" s="32">
        <f>+IF(X34&lt;&gt;0,+(Y34/X34)*100,0)</f>
        <v>-1271.8347150118489</v>
      </c>
      <c r="AA34" s="33">
        <f>SUM(AA29:AA33)</f>
        <v>-89785000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454765804</v>
      </c>
      <c r="D38" s="18"/>
      <c r="E38" s="19"/>
      <c r="F38" s="20"/>
      <c r="G38" s="20">
        <v>454765804</v>
      </c>
      <c r="H38" s="20"/>
      <c r="I38" s="20"/>
      <c r="J38" s="20">
        <v>454765804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454765804</v>
      </c>
      <c r="X38" s="20"/>
      <c r="Y38" s="20">
        <v>454765804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454765804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454765804</v>
      </c>
      <c r="H39" s="37">
        <f t="shared" si="4"/>
        <v>0</v>
      </c>
      <c r="I39" s="37">
        <f t="shared" si="4"/>
        <v>0</v>
      </c>
      <c r="J39" s="37">
        <f t="shared" si="4"/>
        <v>454765804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454765804</v>
      </c>
      <c r="X39" s="37">
        <f t="shared" si="4"/>
        <v>0</v>
      </c>
      <c r="Y39" s="37">
        <f t="shared" si="4"/>
        <v>454765804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714340506</v>
      </c>
      <c r="D40" s="29">
        <f>+D34+D39</f>
        <v>0</v>
      </c>
      <c r="E40" s="30">
        <f t="shared" si="5"/>
        <v>-89785000</v>
      </c>
      <c r="F40" s="31">
        <f t="shared" si="5"/>
        <v>-89785000</v>
      </c>
      <c r="G40" s="31">
        <f t="shared" si="5"/>
        <v>645867268</v>
      </c>
      <c r="H40" s="31">
        <f t="shared" si="5"/>
        <v>72356551</v>
      </c>
      <c r="I40" s="31">
        <f t="shared" si="5"/>
        <v>-425077</v>
      </c>
      <c r="J40" s="31">
        <f t="shared" si="5"/>
        <v>717798742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717798742</v>
      </c>
      <c r="X40" s="31">
        <f t="shared" si="5"/>
        <v>-22446249</v>
      </c>
      <c r="Y40" s="31">
        <f t="shared" si="5"/>
        <v>740244991</v>
      </c>
      <c r="Z40" s="32">
        <f>+IF(X40&lt;&gt;0,+(Y40/X40)*100,0)</f>
        <v>-3297.8560961343696</v>
      </c>
      <c r="AA40" s="33">
        <f>+AA34+AA39</f>
        <v>-89785000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-423821105</v>
      </c>
      <c r="D42" s="43">
        <f>+D25-D40</f>
        <v>0</v>
      </c>
      <c r="E42" s="44">
        <f t="shared" si="6"/>
        <v>-14929011</v>
      </c>
      <c r="F42" s="45">
        <f t="shared" si="6"/>
        <v>-14929011</v>
      </c>
      <c r="G42" s="45">
        <f t="shared" si="6"/>
        <v>-348522265</v>
      </c>
      <c r="H42" s="45">
        <f t="shared" si="6"/>
        <v>-122718863</v>
      </c>
      <c r="I42" s="45">
        <f t="shared" si="6"/>
        <v>7358798</v>
      </c>
      <c r="J42" s="45">
        <f t="shared" si="6"/>
        <v>-463882330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-463882330</v>
      </c>
      <c r="X42" s="45">
        <f t="shared" si="6"/>
        <v>-3732258</v>
      </c>
      <c r="Y42" s="45">
        <f t="shared" si="6"/>
        <v>-460150072</v>
      </c>
      <c r="Z42" s="46">
        <f>+IF(X42&lt;&gt;0,+(Y42/X42)*100,0)</f>
        <v>12328.999549334478</v>
      </c>
      <c r="AA42" s="47">
        <f>+AA25-AA40</f>
        <v>-14929011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64443154</v>
      </c>
      <c r="D45" s="18"/>
      <c r="E45" s="19">
        <v>-14929009</v>
      </c>
      <c r="F45" s="20">
        <v>-14929009</v>
      </c>
      <c r="G45" s="20">
        <v>64443154</v>
      </c>
      <c r="H45" s="20"/>
      <c r="I45" s="20"/>
      <c r="J45" s="20">
        <v>64443154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64443154</v>
      </c>
      <c r="X45" s="20">
        <v>-3732252</v>
      </c>
      <c r="Y45" s="20">
        <v>68175406</v>
      </c>
      <c r="Z45" s="48">
        <v>-1826.6560242984663</v>
      </c>
      <c r="AA45" s="22">
        <v>-14929009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64443154</v>
      </c>
      <c r="D48" s="51">
        <f>SUM(D45:D47)</f>
        <v>0</v>
      </c>
      <c r="E48" s="52">
        <f t="shared" si="7"/>
        <v>-14929009</v>
      </c>
      <c r="F48" s="53">
        <f t="shared" si="7"/>
        <v>-14929009</v>
      </c>
      <c r="G48" s="53">
        <f t="shared" si="7"/>
        <v>64443154</v>
      </c>
      <c r="H48" s="53">
        <f t="shared" si="7"/>
        <v>0</v>
      </c>
      <c r="I48" s="53">
        <f t="shared" si="7"/>
        <v>0</v>
      </c>
      <c r="J48" s="53">
        <f t="shared" si="7"/>
        <v>64443154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64443154</v>
      </c>
      <c r="X48" s="53">
        <f t="shared" si="7"/>
        <v>-3732252</v>
      </c>
      <c r="Y48" s="53">
        <f t="shared" si="7"/>
        <v>68175406</v>
      </c>
      <c r="Z48" s="54">
        <f>+IF(X48&lt;&gt;0,+(Y48/X48)*100,0)</f>
        <v>-1826.6560242984663</v>
      </c>
      <c r="AA48" s="55">
        <f>SUM(AA45:AA47)</f>
        <v>-14929009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25625154</v>
      </c>
      <c r="D6" s="18"/>
      <c r="E6" s="19">
        <v>6629580</v>
      </c>
      <c r="F6" s="20">
        <v>6629580</v>
      </c>
      <c r="G6" s="20">
        <v>26059382</v>
      </c>
      <c r="H6" s="20">
        <v>403839</v>
      </c>
      <c r="I6" s="20">
        <v>-457225</v>
      </c>
      <c r="J6" s="20">
        <v>26005996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26005996</v>
      </c>
      <c r="X6" s="20">
        <v>1657395</v>
      </c>
      <c r="Y6" s="20">
        <v>24348601</v>
      </c>
      <c r="Z6" s="21">
        <v>1469.0885998811386</v>
      </c>
      <c r="AA6" s="22">
        <v>6629580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-7693158</v>
      </c>
      <c r="D8" s="18"/>
      <c r="E8" s="19">
        <v>8753016</v>
      </c>
      <c r="F8" s="20">
        <v>8753016</v>
      </c>
      <c r="G8" s="20">
        <v>11830480</v>
      </c>
      <c r="H8" s="20">
        <v>1506222</v>
      </c>
      <c r="I8" s="20">
        <v>875032</v>
      </c>
      <c r="J8" s="20">
        <v>14211734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14211734</v>
      </c>
      <c r="X8" s="20">
        <v>2188254</v>
      </c>
      <c r="Y8" s="20">
        <v>12023480</v>
      </c>
      <c r="Z8" s="21">
        <v>549.45541056933985</v>
      </c>
      <c r="AA8" s="22">
        <v>8753016</v>
      </c>
    </row>
    <row r="9" spans="1:27" ht="13.5" x14ac:dyDescent="0.25">
      <c r="A9" s="23" t="s">
        <v>37</v>
      </c>
      <c r="B9" s="17" t="s">
        <v>32</v>
      </c>
      <c r="C9" s="18">
        <v>6047974</v>
      </c>
      <c r="D9" s="18"/>
      <c r="E9" s="19"/>
      <c r="F9" s="20"/>
      <c r="G9" s="20">
        <v>6198057</v>
      </c>
      <c r="H9" s="20">
        <v>83251</v>
      </c>
      <c r="I9" s="20">
        <v>195186</v>
      </c>
      <c r="J9" s="20">
        <v>6476494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6476494</v>
      </c>
      <c r="X9" s="20"/>
      <c r="Y9" s="20">
        <v>6476494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2642458</v>
      </c>
      <c r="D11" s="18"/>
      <c r="E11" s="19">
        <v>-6879708</v>
      </c>
      <c r="F11" s="20">
        <v>-6879708</v>
      </c>
      <c r="G11" s="20">
        <v>-5475</v>
      </c>
      <c r="H11" s="20">
        <v>-732781</v>
      </c>
      <c r="I11" s="20"/>
      <c r="J11" s="20">
        <v>-738256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-738256</v>
      </c>
      <c r="X11" s="20">
        <v>-1719927</v>
      </c>
      <c r="Y11" s="20">
        <v>981671</v>
      </c>
      <c r="Z11" s="21">
        <v>-57.076317773952034</v>
      </c>
      <c r="AA11" s="22">
        <v>-6879708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26622428</v>
      </c>
      <c r="D12" s="29">
        <f>SUM(D6:D11)</f>
        <v>0</v>
      </c>
      <c r="E12" s="30">
        <f t="shared" si="0"/>
        <v>8502888</v>
      </c>
      <c r="F12" s="31">
        <f t="shared" si="0"/>
        <v>8502888</v>
      </c>
      <c r="G12" s="31">
        <f t="shared" si="0"/>
        <v>44082444</v>
      </c>
      <c r="H12" s="31">
        <f t="shared" si="0"/>
        <v>1260531</v>
      </c>
      <c r="I12" s="31">
        <f t="shared" si="0"/>
        <v>612993</v>
      </c>
      <c r="J12" s="31">
        <f t="shared" si="0"/>
        <v>45955968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45955968</v>
      </c>
      <c r="X12" s="31">
        <f t="shared" si="0"/>
        <v>2125722</v>
      </c>
      <c r="Y12" s="31">
        <f t="shared" si="0"/>
        <v>43830246</v>
      </c>
      <c r="Z12" s="32">
        <f>+IF(X12&lt;&gt;0,+(Y12/X12)*100,0)</f>
        <v>2061.8992511720721</v>
      </c>
      <c r="AA12" s="33">
        <f>SUM(AA6:AA11)</f>
        <v>8502888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153526905</v>
      </c>
      <c r="D19" s="18"/>
      <c r="E19" s="19"/>
      <c r="F19" s="20"/>
      <c r="G19" s="20">
        <v>75542884</v>
      </c>
      <c r="H19" s="20">
        <v>-6056813</v>
      </c>
      <c r="I19" s="20">
        <v>933023</v>
      </c>
      <c r="J19" s="20">
        <v>70419094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70419094</v>
      </c>
      <c r="X19" s="20"/>
      <c r="Y19" s="20">
        <v>70419094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153526905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75542884</v>
      </c>
      <c r="H24" s="37">
        <f t="shared" si="1"/>
        <v>-6056813</v>
      </c>
      <c r="I24" s="37">
        <f t="shared" si="1"/>
        <v>933023</v>
      </c>
      <c r="J24" s="37">
        <f t="shared" si="1"/>
        <v>70419094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70419094</v>
      </c>
      <c r="X24" s="37">
        <f t="shared" si="1"/>
        <v>0</v>
      </c>
      <c r="Y24" s="37">
        <f t="shared" si="1"/>
        <v>70419094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180149333</v>
      </c>
      <c r="D25" s="29">
        <f>+D12+D24</f>
        <v>0</v>
      </c>
      <c r="E25" s="30">
        <f t="shared" si="2"/>
        <v>8502888</v>
      </c>
      <c r="F25" s="31">
        <f t="shared" si="2"/>
        <v>8502888</v>
      </c>
      <c r="G25" s="31">
        <f t="shared" si="2"/>
        <v>119625328</v>
      </c>
      <c r="H25" s="31">
        <f t="shared" si="2"/>
        <v>-4796282</v>
      </c>
      <c r="I25" s="31">
        <f t="shared" si="2"/>
        <v>1546016</v>
      </c>
      <c r="J25" s="31">
        <f t="shared" si="2"/>
        <v>116375062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116375062</v>
      </c>
      <c r="X25" s="31">
        <f t="shared" si="2"/>
        <v>2125722</v>
      </c>
      <c r="Y25" s="31">
        <f t="shared" si="2"/>
        <v>114249340</v>
      </c>
      <c r="Z25" s="32">
        <f>+IF(X25&lt;&gt;0,+(Y25/X25)*100,0)</f>
        <v>5374.613425462032</v>
      </c>
      <c r="AA25" s="33">
        <f>+AA12+AA24</f>
        <v>8502888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-12417</v>
      </c>
      <c r="D31" s="18"/>
      <c r="E31" s="19"/>
      <c r="F31" s="20"/>
      <c r="G31" s="20">
        <v>-12417</v>
      </c>
      <c r="H31" s="20">
        <v>-383</v>
      </c>
      <c r="I31" s="20"/>
      <c r="J31" s="20">
        <v>-12800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-12800</v>
      </c>
      <c r="X31" s="20"/>
      <c r="Y31" s="20">
        <v>-12800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41605745</v>
      </c>
      <c r="D32" s="18"/>
      <c r="E32" s="19">
        <v>-6879708</v>
      </c>
      <c r="F32" s="20">
        <v>-6879708</v>
      </c>
      <c r="G32" s="20">
        <v>41354934</v>
      </c>
      <c r="H32" s="20">
        <v>1995045</v>
      </c>
      <c r="I32" s="20">
        <v>-36541</v>
      </c>
      <c r="J32" s="20">
        <v>43313438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43313438</v>
      </c>
      <c r="X32" s="20">
        <v>-1719927</v>
      </c>
      <c r="Y32" s="20">
        <v>45033365</v>
      </c>
      <c r="Z32" s="21">
        <v>-2618.3300221462887</v>
      </c>
      <c r="AA32" s="22">
        <v>-6879708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41593328</v>
      </c>
      <c r="D34" s="29">
        <f>SUM(D29:D33)</f>
        <v>0</v>
      </c>
      <c r="E34" s="30">
        <f t="shared" si="3"/>
        <v>-6879708</v>
      </c>
      <c r="F34" s="31">
        <f t="shared" si="3"/>
        <v>-6879708</v>
      </c>
      <c r="G34" s="31">
        <f t="shared" si="3"/>
        <v>41342517</v>
      </c>
      <c r="H34" s="31">
        <f t="shared" si="3"/>
        <v>1994662</v>
      </c>
      <c r="I34" s="31">
        <f t="shared" si="3"/>
        <v>-36541</v>
      </c>
      <c r="J34" s="31">
        <f t="shared" si="3"/>
        <v>43300638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43300638</v>
      </c>
      <c r="X34" s="31">
        <f t="shared" si="3"/>
        <v>-1719927</v>
      </c>
      <c r="Y34" s="31">
        <f t="shared" si="3"/>
        <v>45020565</v>
      </c>
      <c r="Z34" s="32">
        <f>+IF(X34&lt;&gt;0,+(Y34/X34)*100,0)</f>
        <v>-2617.5858045137961</v>
      </c>
      <c r="AA34" s="33">
        <f>SUM(AA29:AA33)</f>
        <v>-6879708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41593328</v>
      </c>
      <c r="D40" s="29">
        <f>+D34+D39</f>
        <v>0</v>
      </c>
      <c r="E40" s="30">
        <f t="shared" si="5"/>
        <v>-6879708</v>
      </c>
      <c r="F40" s="31">
        <f t="shared" si="5"/>
        <v>-6879708</v>
      </c>
      <c r="G40" s="31">
        <f t="shared" si="5"/>
        <v>41342517</v>
      </c>
      <c r="H40" s="31">
        <f t="shared" si="5"/>
        <v>1994662</v>
      </c>
      <c r="I40" s="31">
        <f t="shared" si="5"/>
        <v>-36541</v>
      </c>
      <c r="J40" s="31">
        <f t="shared" si="5"/>
        <v>43300638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43300638</v>
      </c>
      <c r="X40" s="31">
        <f t="shared" si="5"/>
        <v>-1719927</v>
      </c>
      <c r="Y40" s="31">
        <f t="shared" si="5"/>
        <v>45020565</v>
      </c>
      <c r="Z40" s="32">
        <f>+IF(X40&lt;&gt;0,+(Y40/X40)*100,0)</f>
        <v>-2617.5858045137961</v>
      </c>
      <c r="AA40" s="33">
        <f>+AA34+AA39</f>
        <v>-6879708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138556005</v>
      </c>
      <c r="D42" s="43">
        <f>+D25-D40</f>
        <v>0</v>
      </c>
      <c r="E42" s="44">
        <f t="shared" si="6"/>
        <v>15382596</v>
      </c>
      <c r="F42" s="45">
        <f t="shared" si="6"/>
        <v>15382596</v>
      </c>
      <c r="G42" s="45">
        <f t="shared" si="6"/>
        <v>78282811</v>
      </c>
      <c r="H42" s="45">
        <f t="shared" si="6"/>
        <v>-6790944</v>
      </c>
      <c r="I42" s="45">
        <f t="shared" si="6"/>
        <v>1582557</v>
      </c>
      <c r="J42" s="45">
        <f t="shared" si="6"/>
        <v>73074424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73074424</v>
      </c>
      <c r="X42" s="45">
        <f t="shared" si="6"/>
        <v>3845649</v>
      </c>
      <c r="Y42" s="45">
        <f t="shared" si="6"/>
        <v>69228775</v>
      </c>
      <c r="Z42" s="46">
        <f>+IF(X42&lt;&gt;0,+(Y42/X42)*100,0)</f>
        <v>1800.1844422098845</v>
      </c>
      <c r="AA42" s="47">
        <f>+AA25-AA40</f>
        <v>15382596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3341089</v>
      </c>
      <c r="D45" s="18"/>
      <c r="E45" s="19">
        <v>15382596</v>
      </c>
      <c r="F45" s="20">
        <v>15382596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3845649</v>
      </c>
      <c r="Y45" s="20">
        <v>-3845649</v>
      </c>
      <c r="Z45" s="48">
        <v>-100</v>
      </c>
      <c r="AA45" s="22">
        <v>15382596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3341089</v>
      </c>
      <c r="D48" s="51">
        <f>SUM(D45:D47)</f>
        <v>0</v>
      </c>
      <c r="E48" s="52">
        <f t="shared" si="7"/>
        <v>15382596</v>
      </c>
      <c r="F48" s="53">
        <f t="shared" si="7"/>
        <v>15382596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3845649</v>
      </c>
      <c r="Y48" s="53">
        <f t="shared" si="7"/>
        <v>-3845649</v>
      </c>
      <c r="Z48" s="54">
        <f>+IF(X48&lt;&gt;0,+(Y48/X48)*100,0)</f>
        <v>-100</v>
      </c>
      <c r="AA48" s="55">
        <f>SUM(AA45:AA47)</f>
        <v>15382596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167297413</v>
      </c>
      <c r="D6" s="18"/>
      <c r="E6" s="19">
        <v>52813730</v>
      </c>
      <c r="F6" s="20">
        <v>52813730</v>
      </c>
      <c r="G6" s="20">
        <v>174022680</v>
      </c>
      <c r="H6" s="20">
        <v>-5004556</v>
      </c>
      <c r="I6" s="20">
        <v>-3880712</v>
      </c>
      <c r="J6" s="20">
        <v>165137412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165137412</v>
      </c>
      <c r="X6" s="20">
        <v>13203435</v>
      </c>
      <c r="Y6" s="20">
        <v>151933977</v>
      </c>
      <c r="Z6" s="21">
        <v>1150.7155297087463</v>
      </c>
      <c r="AA6" s="22">
        <v>52813730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-50380166</v>
      </c>
      <c r="D8" s="18"/>
      <c r="E8" s="19">
        <v>191732908</v>
      </c>
      <c r="F8" s="20">
        <v>191732908</v>
      </c>
      <c r="G8" s="20">
        <v>148914154</v>
      </c>
      <c r="H8" s="20">
        <v>-198912546</v>
      </c>
      <c r="I8" s="20">
        <v>11099039</v>
      </c>
      <c r="J8" s="20">
        <v>-38899353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-38899353</v>
      </c>
      <c r="X8" s="20">
        <v>38822999</v>
      </c>
      <c r="Y8" s="20">
        <v>-77722352</v>
      </c>
      <c r="Z8" s="21">
        <v>-200.1966720808972</v>
      </c>
      <c r="AA8" s="22">
        <v>191732908</v>
      </c>
    </row>
    <row r="9" spans="1:27" ht="13.5" x14ac:dyDescent="0.25">
      <c r="A9" s="23" t="s">
        <v>37</v>
      </c>
      <c r="B9" s="17" t="s">
        <v>32</v>
      </c>
      <c r="C9" s="18">
        <v>120864775</v>
      </c>
      <c r="D9" s="18"/>
      <c r="E9" s="19">
        <v>234221</v>
      </c>
      <c r="F9" s="20">
        <v>234221</v>
      </c>
      <c r="G9" s="20">
        <v>122131585</v>
      </c>
      <c r="H9" s="20">
        <v>14023856</v>
      </c>
      <c r="I9" s="20">
        <v>4611540</v>
      </c>
      <c r="J9" s="20">
        <v>140766981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140766981</v>
      </c>
      <c r="X9" s="20">
        <v>58554</v>
      </c>
      <c r="Y9" s="20">
        <v>140708427</v>
      </c>
      <c r="Z9" s="21">
        <v>240305.40526693308</v>
      </c>
      <c r="AA9" s="22">
        <v>234221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-4246075</v>
      </c>
      <c r="D11" s="18"/>
      <c r="E11" s="19">
        <v>-8440054</v>
      </c>
      <c r="F11" s="20">
        <v>-8440054</v>
      </c>
      <c r="G11" s="20">
        <v>-4677755</v>
      </c>
      <c r="H11" s="20">
        <v>-170817</v>
      </c>
      <c r="I11" s="20">
        <v>-867334</v>
      </c>
      <c r="J11" s="20">
        <v>-5715906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-5715906</v>
      </c>
      <c r="X11" s="20">
        <v>-2110017</v>
      </c>
      <c r="Y11" s="20">
        <v>-3605889</v>
      </c>
      <c r="Z11" s="21">
        <v>170.89383640037025</v>
      </c>
      <c r="AA11" s="22">
        <v>-8440054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233535947</v>
      </c>
      <c r="D12" s="29">
        <f>SUM(D6:D11)</f>
        <v>0</v>
      </c>
      <c r="E12" s="30">
        <f t="shared" si="0"/>
        <v>236340805</v>
      </c>
      <c r="F12" s="31">
        <f t="shared" si="0"/>
        <v>236340805</v>
      </c>
      <c r="G12" s="31">
        <f t="shared" si="0"/>
        <v>440390664</v>
      </c>
      <c r="H12" s="31">
        <f t="shared" si="0"/>
        <v>-190064063</v>
      </c>
      <c r="I12" s="31">
        <f t="shared" si="0"/>
        <v>10962533</v>
      </c>
      <c r="J12" s="31">
        <f t="shared" si="0"/>
        <v>261289134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261289134</v>
      </c>
      <c r="X12" s="31">
        <f t="shared" si="0"/>
        <v>49974971</v>
      </c>
      <c r="Y12" s="31">
        <f t="shared" si="0"/>
        <v>211314163</v>
      </c>
      <c r="Z12" s="32">
        <f>+IF(X12&lt;&gt;0,+(Y12/X12)*100,0)</f>
        <v>422.83999124281638</v>
      </c>
      <c r="AA12" s="33">
        <f>SUM(AA6:AA11)</f>
        <v>236340805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632347137</v>
      </c>
      <c r="D19" s="18"/>
      <c r="E19" s="19">
        <v>4780000</v>
      </c>
      <c r="F19" s="20">
        <v>4780000</v>
      </c>
      <c r="G19" s="20">
        <v>631593537</v>
      </c>
      <c r="H19" s="20">
        <v>577422</v>
      </c>
      <c r="I19" s="20">
        <v>588566</v>
      </c>
      <c r="J19" s="20">
        <v>632759525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632759525</v>
      </c>
      <c r="X19" s="20">
        <v>1194999</v>
      </c>
      <c r="Y19" s="20">
        <v>631564526</v>
      </c>
      <c r="Z19" s="21">
        <v>52850.632176261242</v>
      </c>
      <c r="AA19" s="22">
        <v>4780000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632347137</v>
      </c>
      <c r="D24" s="29">
        <f>SUM(D15:D23)</f>
        <v>0</v>
      </c>
      <c r="E24" s="36">
        <f t="shared" si="1"/>
        <v>4780000</v>
      </c>
      <c r="F24" s="37">
        <f t="shared" si="1"/>
        <v>4780000</v>
      </c>
      <c r="G24" s="37">
        <f t="shared" si="1"/>
        <v>631593537</v>
      </c>
      <c r="H24" s="37">
        <f t="shared" si="1"/>
        <v>577422</v>
      </c>
      <c r="I24" s="37">
        <f t="shared" si="1"/>
        <v>588566</v>
      </c>
      <c r="J24" s="37">
        <f t="shared" si="1"/>
        <v>632759525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632759525</v>
      </c>
      <c r="X24" s="37">
        <f t="shared" si="1"/>
        <v>1194999</v>
      </c>
      <c r="Y24" s="37">
        <f t="shared" si="1"/>
        <v>631564526</v>
      </c>
      <c r="Z24" s="38">
        <f>+IF(X24&lt;&gt;0,+(Y24/X24)*100,0)</f>
        <v>52850.632176261242</v>
      </c>
      <c r="AA24" s="39">
        <f>SUM(AA15:AA23)</f>
        <v>4780000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865883084</v>
      </c>
      <c r="D25" s="29">
        <f>+D12+D24</f>
        <v>0</v>
      </c>
      <c r="E25" s="30">
        <f t="shared" si="2"/>
        <v>241120805</v>
      </c>
      <c r="F25" s="31">
        <f t="shared" si="2"/>
        <v>241120805</v>
      </c>
      <c r="G25" s="31">
        <f t="shared" si="2"/>
        <v>1071984201</v>
      </c>
      <c r="H25" s="31">
        <f t="shared" si="2"/>
        <v>-189486641</v>
      </c>
      <c r="I25" s="31">
        <f t="shared" si="2"/>
        <v>11551099</v>
      </c>
      <c r="J25" s="31">
        <f t="shared" si="2"/>
        <v>894048659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894048659</v>
      </c>
      <c r="X25" s="31">
        <f t="shared" si="2"/>
        <v>51169970</v>
      </c>
      <c r="Y25" s="31">
        <f t="shared" si="2"/>
        <v>842878689</v>
      </c>
      <c r="Z25" s="32">
        <f>+IF(X25&lt;&gt;0,+(Y25/X25)*100,0)</f>
        <v>1647.2135688178046</v>
      </c>
      <c r="AA25" s="33">
        <f>+AA12+AA24</f>
        <v>241120805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12041182</v>
      </c>
      <c r="D31" s="18"/>
      <c r="E31" s="19"/>
      <c r="F31" s="20"/>
      <c r="G31" s="20">
        <v>12039923</v>
      </c>
      <c r="H31" s="20">
        <v>-417117</v>
      </c>
      <c r="I31" s="20">
        <v>120808</v>
      </c>
      <c r="J31" s="20">
        <v>11743614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11743614</v>
      </c>
      <c r="X31" s="20"/>
      <c r="Y31" s="20">
        <v>11743614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432652191</v>
      </c>
      <c r="D32" s="18"/>
      <c r="E32" s="19">
        <v>-31038822</v>
      </c>
      <c r="F32" s="20">
        <v>-31038822</v>
      </c>
      <c r="G32" s="20">
        <v>424407185</v>
      </c>
      <c r="H32" s="20">
        <v>82235820</v>
      </c>
      <c r="I32" s="20">
        <v>-2255110</v>
      </c>
      <c r="J32" s="20">
        <v>504387895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504387895</v>
      </c>
      <c r="X32" s="20">
        <v>-7622668</v>
      </c>
      <c r="Y32" s="20">
        <v>512010563</v>
      </c>
      <c r="Z32" s="21">
        <v>-6716.9469141250802</v>
      </c>
      <c r="AA32" s="22">
        <v>-31038822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444693373</v>
      </c>
      <c r="D34" s="29">
        <f>SUM(D29:D33)</f>
        <v>0</v>
      </c>
      <c r="E34" s="30">
        <f t="shared" si="3"/>
        <v>-31038822</v>
      </c>
      <c r="F34" s="31">
        <f t="shared" si="3"/>
        <v>-31038822</v>
      </c>
      <c r="G34" s="31">
        <f t="shared" si="3"/>
        <v>436447108</v>
      </c>
      <c r="H34" s="31">
        <f t="shared" si="3"/>
        <v>81818703</v>
      </c>
      <c r="I34" s="31">
        <f t="shared" si="3"/>
        <v>-2134302</v>
      </c>
      <c r="J34" s="31">
        <f t="shared" si="3"/>
        <v>516131509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516131509</v>
      </c>
      <c r="X34" s="31">
        <f t="shared" si="3"/>
        <v>-7622668</v>
      </c>
      <c r="Y34" s="31">
        <f t="shared" si="3"/>
        <v>523754177</v>
      </c>
      <c r="Z34" s="32">
        <f>+IF(X34&lt;&gt;0,+(Y34/X34)*100,0)</f>
        <v>-6871.0086415937312</v>
      </c>
      <c r="AA34" s="33">
        <f>SUM(AA29:AA33)</f>
        <v>-31038822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444693373</v>
      </c>
      <c r="D40" s="29">
        <f>+D34+D39</f>
        <v>0</v>
      </c>
      <c r="E40" s="30">
        <f t="shared" si="5"/>
        <v>-31038822</v>
      </c>
      <c r="F40" s="31">
        <f t="shared" si="5"/>
        <v>-31038822</v>
      </c>
      <c r="G40" s="31">
        <f t="shared" si="5"/>
        <v>436447108</v>
      </c>
      <c r="H40" s="31">
        <f t="shared" si="5"/>
        <v>81818703</v>
      </c>
      <c r="I40" s="31">
        <f t="shared" si="5"/>
        <v>-2134302</v>
      </c>
      <c r="J40" s="31">
        <f t="shared" si="5"/>
        <v>516131509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516131509</v>
      </c>
      <c r="X40" s="31">
        <f t="shared" si="5"/>
        <v>-7622668</v>
      </c>
      <c r="Y40" s="31">
        <f t="shared" si="5"/>
        <v>523754177</v>
      </c>
      <c r="Z40" s="32">
        <f>+IF(X40&lt;&gt;0,+(Y40/X40)*100,0)</f>
        <v>-6871.0086415937312</v>
      </c>
      <c r="AA40" s="33">
        <f>+AA34+AA39</f>
        <v>-31038822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421189711</v>
      </c>
      <c r="D42" s="43">
        <f>+D25-D40</f>
        <v>0</v>
      </c>
      <c r="E42" s="44">
        <f t="shared" si="6"/>
        <v>272159627</v>
      </c>
      <c r="F42" s="45">
        <f t="shared" si="6"/>
        <v>272159627</v>
      </c>
      <c r="G42" s="45">
        <f t="shared" si="6"/>
        <v>635537093</v>
      </c>
      <c r="H42" s="45">
        <f t="shared" si="6"/>
        <v>-271305344</v>
      </c>
      <c r="I42" s="45">
        <f t="shared" si="6"/>
        <v>13685401</v>
      </c>
      <c r="J42" s="45">
        <f t="shared" si="6"/>
        <v>377917150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377917150</v>
      </c>
      <c r="X42" s="45">
        <f t="shared" si="6"/>
        <v>58792638</v>
      </c>
      <c r="Y42" s="45">
        <f t="shared" si="6"/>
        <v>319124512</v>
      </c>
      <c r="Z42" s="46">
        <f>+IF(X42&lt;&gt;0,+(Y42/X42)*100,0)</f>
        <v>542.79672226988691</v>
      </c>
      <c r="AA42" s="47">
        <f>+AA25-AA40</f>
        <v>272159627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272159628</v>
      </c>
      <c r="F45" s="20">
        <v>272159628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58792635</v>
      </c>
      <c r="Y45" s="20">
        <v>-58792635</v>
      </c>
      <c r="Z45" s="48">
        <v>-100</v>
      </c>
      <c r="AA45" s="22">
        <v>272159628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272159628</v>
      </c>
      <c r="F48" s="53">
        <f t="shared" si="7"/>
        <v>272159628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58792635</v>
      </c>
      <c r="Y48" s="53">
        <f t="shared" si="7"/>
        <v>-58792635</v>
      </c>
      <c r="Z48" s="54">
        <f>+IF(X48&lt;&gt;0,+(Y48/X48)*100,0)</f>
        <v>-100</v>
      </c>
      <c r="AA48" s="55">
        <f>SUM(AA45:AA47)</f>
        <v>272159628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-11933313</v>
      </c>
      <c r="D6" s="18"/>
      <c r="E6" s="19">
        <v>-8325865</v>
      </c>
      <c r="F6" s="20">
        <v>-8325865</v>
      </c>
      <c r="G6" s="20">
        <v>-11923398</v>
      </c>
      <c r="H6" s="20">
        <v>-426991</v>
      </c>
      <c r="I6" s="20">
        <v>-229079</v>
      </c>
      <c r="J6" s="20">
        <v>-12579468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-12579468</v>
      </c>
      <c r="X6" s="20">
        <v>-8428666</v>
      </c>
      <c r="Y6" s="20">
        <v>-4150802</v>
      </c>
      <c r="Z6" s="21">
        <v>49.246250830202548</v>
      </c>
      <c r="AA6" s="22">
        <v>-8325865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36474</v>
      </c>
      <c r="D9" s="18"/>
      <c r="E9" s="19">
        <v>36474</v>
      </c>
      <c r="F9" s="20">
        <v>36474</v>
      </c>
      <c r="G9" s="20">
        <v>38330</v>
      </c>
      <c r="H9" s="20">
        <v>53362</v>
      </c>
      <c r="I9" s="20">
        <v>-32887</v>
      </c>
      <c r="J9" s="20">
        <v>58805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58805</v>
      </c>
      <c r="X9" s="20">
        <v>36474</v>
      </c>
      <c r="Y9" s="20">
        <v>22331</v>
      </c>
      <c r="Z9" s="21">
        <v>61.224433843285631</v>
      </c>
      <c r="AA9" s="22">
        <v>36474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-11896839</v>
      </c>
      <c r="D12" s="29">
        <f>SUM(D6:D11)</f>
        <v>0</v>
      </c>
      <c r="E12" s="30">
        <f t="shared" si="0"/>
        <v>-8289391</v>
      </c>
      <c r="F12" s="31">
        <f t="shared" si="0"/>
        <v>-8289391</v>
      </c>
      <c r="G12" s="31">
        <f t="shared" si="0"/>
        <v>-11885068</v>
      </c>
      <c r="H12" s="31">
        <f t="shared" si="0"/>
        <v>-373629</v>
      </c>
      <c r="I12" s="31">
        <f t="shared" si="0"/>
        <v>-261966</v>
      </c>
      <c r="J12" s="31">
        <f t="shared" si="0"/>
        <v>-12520663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-12520663</v>
      </c>
      <c r="X12" s="31">
        <f t="shared" si="0"/>
        <v>-8392192</v>
      </c>
      <c r="Y12" s="31">
        <f t="shared" si="0"/>
        <v>-4128471</v>
      </c>
      <c r="Z12" s="32">
        <f>+IF(X12&lt;&gt;0,+(Y12/X12)*100,0)</f>
        <v>49.194191457964735</v>
      </c>
      <c r="AA12" s="33">
        <f>SUM(AA6:AA11)</f>
        <v>-8289391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-29470</v>
      </c>
      <c r="D15" s="18"/>
      <c r="E15" s="19"/>
      <c r="F15" s="20"/>
      <c r="G15" s="20"/>
      <c r="H15" s="20">
        <v>-29470</v>
      </c>
      <c r="I15" s="20"/>
      <c r="J15" s="20">
        <v>-29470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-29470</v>
      </c>
      <c r="X15" s="20"/>
      <c r="Y15" s="20">
        <v>-29470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9749126</v>
      </c>
      <c r="D19" s="18"/>
      <c r="E19" s="19">
        <v>6030928</v>
      </c>
      <c r="F19" s="20">
        <v>6030928</v>
      </c>
      <c r="G19" s="20">
        <v>6030928</v>
      </c>
      <c r="H19" s="20">
        <v>3718198</v>
      </c>
      <c r="I19" s="20"/>
      <c r="J19" s="20">
        <v>9749126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9749126</v>
      </c>
      <c r="X19" s="20">
        <v>6030928</v>
      </c>
      <c r="Y19" s="20">
        <v>3718198</v>
      </c>
      <c r="Z19" s="21">
        <v>61.652170279598764</v>
      </c>
      <c r="AA19" s="22">
        <v>6030928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9719656</v>
      </c>
      <c r="D24" s="29">
        <f>SUM(D15:D23)</f>
        <v>0</v>
      </c>
      <c r="E24" s="36">
        <f t="shared" si="1"/>
        <v>6030928</v>
      </c>
      <c r="F24" s="37">
        <f t="shared" si="1"/>
        <v>6030928</v>
      </c>
      <c r="G24" s="37">
        <f t="shared" si="1"/>
        <v>6030928</v>
      </c>
      <c r="H24" s="37">
        <f t="shared" si="1"/>
        <v>3688728</v>
      </c>
      <c r="I24" s="37">
        <f t="shared" si="1"/>
        <v>0</v>
      </c>
      <c r="J24" s="37">
        <f t="shared" si="1"/>
        <v>9719656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9719656</v>
      </c>
      <c r="X24" s="37">
        <f t="shared" si="1"/>
        <v>6030928</v>
      </c>
      <c r="Y24" s="37">
        <f t="shared" si="1"/>
        <v>3688728</v>
      </c>
      <c r="Z24" s="38">
        <f>+IF(X24&lt;&gt;0,+(Y24/X24)*100,0)</f>
        <v>61.16352242971562</v>
      </c>
      <c r="AA24" s="39">
        <f>SUM(AA15:AA23)</f>
        <v>6030928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-2177183</v>
      </c>
      <c r="D25" s="29">
        <f>+D12+D24</f>
        <v>0</v>
      </c>
      <c r="E25" s="30">
        <f t="shared" si="2"/>
        <v>-2258463</v>
      </c>
      <c r="F25" s="31">
        <f t="shared" si="2"/>
        <v>-2258463</v>
      </c>
      <c r="G25" s="31">
        <f t="shared" si="2"/>
        <v>-5854140</v>
      </c>
      <c r="H25" s="31">
        <f t="shared" si="2"/>
        <v>3315099</v>
      </c>
      <c r="I25" s="31">
        <f t="shared" si="2"/>
        <v>-261966</v>
      </c>
      <c r="J25" s="31">
        <f t="shared" si="2"/>
        <v>-2801007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-2801007</v>
      </c>
      <c r="X25" s="31">
        <f t="shared" si="2"/>
        <v>-2361264</v>
      </c>
      <c r="Y25" s="31">
        <f t="shared" si="2"/>
        <v>-439743</v>
      </c>
      <c r="Z25" s="32">
        <f>+IF(X25&lt;&gt;0,+(Y25/X25)*100,0)</f>
        <v>18.623203504563655</v>
      </c>
      <c r="AA25" s="33">
        <f>+AA12+AA24</f>
        <v>-2258463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1599</v>
      </c>
      <c r="D32" s="18"/>
      <c r="E32" s="19">
        <v>15084919</v>
      </c>
      <c r="F32" s="20">
        <v>15084919</v>
      </c>
      <c r="G32" s="20">
        <v>9174</v>
      </c>
      <c r="H32" s="20">
        <v>-7284</v>
      </c>
      <c r="I32" s="20">
        <v>217</v>
      </c>
      <c r="J32" s="20">
        <v>2107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2107</v>
      </c>
      <c r="X32" s="20">
        <v>3772458</v>
      </c>
      <c r="Y32" s="20">
        <v>-3770351</v>
      </c>
      <c r="Z32" s="21">
        <v>-99.944147820863748</v>
      </c>
      <c r="AA32" s="22">
        <v>15084919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1599</v>
      </c>
      <c r="D34" s="29">
        <f>SUM(D29:D33)</f>
        <v>0</v>
      </c>
      <c r="E34" s="30">
        <f t="shared" si="3"/>
        <v>15084919</v>
      </c>
      <c r="F34" s="31">
        <f t="shared" si="3"/>
        <v>15084919</v>
      </c>
      <c r="G34" s="31">
        <f t="shared" si="3"/>
        <v>9174</v>
      </c>
      <c r="H34" s="31">
        <f t="shared" si="3"/>
        <v>-7284</v>
      </c>
      <c r="I34" s="31">
        <f t="shared" si="3"/>
        <v>217</v>
      </c>
      <c r="J34" s="31">
        <f t="shared" si="3"/>
        <v>2107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2107</v>
      </c>
      <c r="X34" s="31">
        <f t="shared" si="3"/>
        <v>3772458</v>
      </c>
      <c r="Y34" s="31">
        <f t="shared" si="3"/>
        <v>-3770351</v>
      </c>
      <c r="Z34" s="32">
        <f>+IF(X34&lt;&gt;0,+(Y34/X34)*100,0)</f>
        <v>-99.944147820863748</v>
      </c>
      <c r="AA34" s="33">
        <f>SUM(AA29:AA33)</f>
        <v>15084919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1599</v>
      </c>
      <c r="D40" s="29">
        <f>+D34+D39</f>
        <v>0</v>
      </c>
      <c r="E40" s="30">
        <f t="shared" si="5"/>
        <v>15084919</v>
      </c>
      <c r="F40" s="31">
        <f t="shared" si="5"/>
        <v>15084919</v>
      </c>
      <c r="G40" s="31">
        <f t="shared" si="5"/>
        <v>9174</v>
      </c>
      <c r="H40" s="31">
        <f t="shared" si="5"/>
        <v>-7284</v>
      </c>
      <c r="I40" s="31">
        <f t="shared" si="5"/>
        <v>217</v>
      </c>
      <c r="J40" s="31">
        <f t="shared" si="5"/>
        <v>2107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2107</v>
      </c>
      <c r="X40" s="31">
        <f t="shared" si="5"/>
        <v>3772458</v>
      </c>
      <c r="Y40" s="31">
        <f t="shared" si="5"/>
        <v>-3770351</v>
      </c>
      <c r="Z40" s="32">
        <f>+IF(X40&lt;&gt;0,+(Y40/X40)*100,0)</f>
        <v>-99.944147820863748</v>
      </c>
      <c r="AA40" s="33">
        <f>+AA34+AA39</f>
        <v>15084919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-2178782</v>
      </c>
      <c r="D42" s="43">
        <f>+D25-D40</f>
        <v>0</v>
      </c>
      <c r="E42" s="44">
        <f t="shared" si="6"/>
        <v>-17343382</v>
      </c>
      <c r="F42" s="45">
        <f t="shared" si="6"/>
        <v>-17343382</v>
      </c>
      <c r="G42" s="45">
        <f t="shared" si="6"/>
        <v>-5863314</v>
      </c>
      <c r="H42" s="45">
        <f t="shared" si="6"/>
        <v>3322383</v>
      </c>
      <c r="I42" s="45">
        <f t="shared" si="6"/>
        <v>-262183</v>
      </c>
      <c r="J42" s="45">
        <f t="shared" si="6"/>
        <v>-2803114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-2803114</v>
      </c>
      <c r="X42" s="45">
        <f t="shared" si="6"/>
        <v>-6133722</v>
      </c>
      <c r="Y42" s="45">
        <f t="shared" si="6"/>
        <v>3330608</v>
      </c>
      <c r="Z42" s="46">
        <f>+IF(X42&lt;&gt;0,+(Y42/X42)*100,0)</f>
        <v>-54.29995034010345</v>
      </c>
      <c r="AA42" s="47">
        <f>+AA25-AA40</f>
        <v>-17343382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-14946250</v>
      </c>
      <c r="F45" s="20">
        <v>-14946250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-3736590</v>
      </c>
      <c r="Y45" s="20">
        <v>3736590</v>
      </c>
      <c r="Z45" s="48">
        <v>-100</v>
      </c>
      <c r="AA45" s="22">
        <v>-14946250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-14946250</v>
      </c>
      <c r="F48" s="53">
        <f t="shared" si="7"/>
        <v>-14946250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-3736590</v>
      </c>
      <c r="Y48" s="53">
        <f t="shared" si="7"/>
        <v>3736590</v>
      </c>
      <c r="Z48" s="54">
        <f>+IF(X48&lt;&gt;0,+(Y48/X48)*100,0)</f>
        <v>-100</v>
      </c>
      <c r="AA48" s="55">
        <f>SUM(AA45:AA47)</f>
        <v>-14946250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97385753</v>
      </c>
      <c r="D6" s="18"/>
      <c r="E6" s="19">
        <v>-11689097</v>
      </c>
      <c r="F6" s="20">
        <v>-11689097</v>
      </c>
      <c r="G6" s="20">
        <v>88798434</v>
      </c>
      <c r="H6" s="20">
        <v>10830002</v>
      </c>
      <c r="I6" s="20">
        <v>2559450</v>
      </c>
      <c r="J6" s="20">
        <v>102187886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102187886</v>
      </c>
      <c r="X6" s="20">
        <v>-2922273</v>
      </c>
      <c r="Y6" s="20">
        <v>105110159</v>
      </c>
      <c r="Z6" s="21">
        <v>-3596.8630925310536</v>
      </c>
      <c r="AA6" s="22">
        <v>-11689097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37464595</v>
      </c>
      <c r="D8" s="18"/>
      <c r="E8" s="19">
        <v>12</v>
      </c>
      <c r="F8" s="20">
        <v>12</v>
      </c>
      <c r="G8" s="20">
        <v>40642571</v>
      </c>
      <c r="H8" s="20">
        <v>3020214</v>
      </c>
      <c r="I8" s="20">
        <v>444723</v>
      </c>
      <c r="J8" s="20">
        <v>44107508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44107508</v>
      </c>
      <c r="X8" s="20">
        <v>3</v>
      </c>
      <c r="Y8" s="20">
        <v>44107505</v>
      </c>
      <c r="Z8" s="21">
        <v>1470250166.6666665</v>
      </c>
      <c r="AA8" s="22">
        <v>12</v>
      </c>
    </row>
    <row r="9" spans="1:27" ht="13.5" x14ac:dyDescent="0.25">
      <c r="A9" s="23" t="s">
        <v>37</v>
      </c>
      <c r="B9" s="17" t="s">
        <v>32</v>
      </c>
      <c r="C9" s="18">
        <v>30867806</v>
      </c>
      <c r="D9" s="18"/>
      <c r="E9" s="19"/>
      <c r="F9" s="20"/>
      <c r="G9" s="20">
        <v>30867806</v>
      </c>
      <c r="H9" s="20">
        <v>1127472</v>
      </c>
      <c r="I9" s="20">
        <v>945451</v>
      </c>
      <c r="J9" s="20">
        <v>32940729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32940729</v>
      </c>
      <c r="X9" s="20"/>
      <c r="Y9" s="20">
        <v>32940729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485099</v>
      </c>
      <c r="D11" s="18"/>
      <c r="E11" s="19">
        <v>-6536556</v>
      </c>
      <c r="F11" s="20">
        <v>-6536556</v>
      </c>
      <c r="G11" s="20">
        <v>485099</v>
      </c>
      <c r="H11" s="20">
        <v>-67381</v>
      </c>
      <c r="I11" s="20">
        <v>-205752</v>
      </c>
      <c r="J11" s="20">
        <v>211966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211966</v>
      </c>
      <c r="X11" s="20">
        <v>-1634139</v>
      </c>
      <c r="Y11" s="20">
        <v>1846105</v>
      </c>
      <c r="Z11" s="21">
        <v>-112.97111200454796</v>
      </c>
      <c r="AA11" s="22">
        <v>-6536556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166203253</v>
      </c>
      <c r="D12" s="29">
        <f>SUM(D6:D11)</f>
        <v>0</v>
      </c>
      <c r="E12" s="30">
        <f t="shared" si="0"/>
        <v>-18225641</v>
      </c>
      <c r="F12" s="31">
        <f t="shared" si="0"/>
        <v>-18225641</v>
      </c>
      <c r="G12" s="31">
        <f t="shared" si="0"/>
        <v>160793910</v>
      </c>
      <c r="H12" s="31">
        <f t="shared" si="0"/>
        <v>14910307</v>
      </c>
      <c r="I12" s="31">
        <f t="shared" si="0"/>
        <v>3743872</v>
      </c>
      <c r="J12" s="31">
        <f t="shared" si="0"/>
        <v>179448089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179448089</v>
      </c>
      <c r="X12" s="31">
        <f t="shared" si="0"/>
        <v>-4556409</v>
      </c>
      <c r="Y12" s="31">
        <f t="shared" si="0"/>
        <v>184004498</v>
      </c>
      <c r="Z12" s="32">
        <f>+IF(X12&lt;&gt;0,+(Y12/X12)*100,0)</f>
        <v>-4038.3665733256166</v>
      </c>
      <c r="AA12" s="33">
        <f>SUM(AA6:AA11)</f>
        <v>-18225641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190200592</v>
      </c>
      <c r="D19" s="18"/>
      <c r="E19" s="19">
        <v>1615284</v>
      </c>
      <c r="F19" s="20">
        <v>1615284</v>
      </c>
      <c r="G19" s="20">
        <v>208204940</v>
      </c>
      <c r="H19" s="20">
        <v>-17629909</v>
      </c>
      <c r="I19" s="20"/>
      <c r="J19" s="20">
        <v>190575031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190575031</v>
      </c>
      <c r="X19" s="20">
        <v>403821</v>
      </c>
      <c r="Y19" s="20">
        <v>190171210</v>
      </c>
      <c r="Z19" s="21">
        <v>47092.947122611258</v>
      </c>
      <c r="AA19" s="22">
        <v>1615284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190200592</v>
      </c>
      <c r="D24" s="29">
        <f>SUM(D15:D23)</f>
        <v>0</v>
      </c>
      <c r="E24" s="36">
        <f t="shared" si="1"/>
        <v>1615284</v>
      </c>
      <c r="F24" s="37">
        <f t="shared" si="1"/>
        <v>1615284</v>
      </c>
      <c r="G24" s="37">
        <f t="shared" si="1"/>
        <v>208204940</v>
      </c>
      <c r="H24" s="37">
        <f t="shared" si="1"/>
        <v>-17629909</v>
      </c>
      <c r="I24" s="37">
        <f t="shared" si="1"/>
        <v>0</v>
      </c>
      <c r="J24" s="37">
        <f t="shared" si="1"/>
        <v>190575031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190575031</v>
      </c>
      <c r="X24" s="37">
        <f t="shared" si="1"/>
        <v>403821</v>
      </c>
      <c r="Y24" s="37">
        <f t="shared" si="1"/>
        <v>190171210</v>
      </c>
      <c r="Z24" s="38">
        <f>+IF(X24&lt;&gt;0,+(Y24/X24)*100,0)</f>
        <v>47092.947122611258</v>
      </c>
      <c r="AA24" s="39">
        <f>SUM(AA15:AA23)</f>
        <v>1615284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356403845</v>
      </c>
      <c r="D25" s="29">
        <f>+D12+D24</f>
        <v>0</v>
      </c>
      <c r="E25" s="30">
        <f t="shared" si="2"/>
        <v>-16610357</v>
      </c>
      <c r="F25" s="31">
        <f t="shared" si="2"/>
        <v>-16610357</v>
      </c>
      <c r="G25" s="31">
        <f t="shared" si="2"/>
        <v>368998850</v>
      </c>
      <c r="H25" s="31">
        <f t="shared" si="2"/>
        <v>-2719602</v>
      </c>
      <c r="I25" s="31">
        <f t="shared" si="2"/>
        <v>3743872</v>
      </c>
      <c r="J25" s="31">
        <f t="shared" si="2"/>
        <v>370023120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370023120</v>
      </c>
      <c r="X25" s="31">
        <f t="shared" si="2"/>
        <v>-4152588</v>
      </c>
      <c r="Y25" s="31">
        <f t="shared" si="2"/>
        <v>374175708</v>
      </c>
      <c r="Z25" s="32">
        <f>+IF(X25&lt;&gt;0,+(Y25/X25)*100,0)</f>
        <v>-9010.6629407974015</v>
      </c>
      <c r="AA25" s="33">
        <f>+AA12+AA24</f>
        <v>-16610357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-35231</v>
      </c>
      <c r="D31" s="18"/>
      <c r="E31" s="19"/>
      <c r="F31" s="20"/>
      <c r="G31" s="20">
        <v>-35229</v>
      </c>
      <c r="H31" s="20">
        <v>-1205</v>
      </c>
      <c r="I31" s="20">
        <v>-506</v>
      </c>
      <c r="J31" s="20">
        <v>-36940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-36940</v>
      </c>
      <c r="X31" s="20"/>
      <c r="Y31" s="20">
        <v>-36940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185645136</v>
      </c>
      <c r="D32" s="18"/>
      <c r="E32" s="19">
        <v>52502491</v>
      </c>
      <c r="F32" s="20">
        <v>52502491</v>
      </c>
      <c r="G32" s="20">
        <v>175330565</v>
      </c>
      <c r="H32" s="20">
        <v>8382218</v>
      </c>
      <c r="I32" s="20">
        <v>7072001</v>
      </c>
      <c r="J32" s="20">
        <v>190784784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190784784</v>
      </c>
      <c r="X32" s="20">
        <v>13125624</v>
      </c>
      <c r="Y32" s="20">
        <v>177659160</v>
      </c>
      <c r="Z32" s="21">
        <v>1353.5292493522593</v>
      </c>
      <c r="AA32" s="22">
        <v>52502491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185609905</v>
      </c>
      <c r="D34" s="29">
        <f>SUM(D29:D33)</f>
        <v>0</v>
      </c>
      <c r="E34" s="30">
        <f t="shared" si="3"/>
        <v>52502491</v>
      </c>
      <c r="F34" s="31">
        <f t="shared" si="3"/>
        <v>52502491</v>
      </c>
      <c r="G34" s="31">
        <f t="shared" si="3"/>
        <v>175295336</v>
      </c>
      <c r="H34" s="31">
        <f t="shared" si="3"/>
        <v>8381013</v>
      </c>
      <c r="I34" s="31">
        <f t="shared" si="3"/>
        <v>7071495</v>
      </c>
      <c r="J34" s="31">
        <f t="shared" si="3"/>
        <v>190747844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190747844</v>
      </c>
      <c r="X34" s="31">
        <f t="shared" si="3"/>
        <v>13125624</v>
      </c>
      <c r="Y34" s="31">
        <f t="shared" si="3"/>
        <v>177622220</v>
      </c>
      <c r="Z34" s="32">
        <f>+IF(X34&lt;&gt;0,+(Y34/X34)*100,0)</f>
        <v>1353.2478151133996</v>
      </c>
      <c r="AA34" s="33">
        <f>SUM(AA29:AA33)</f>
        <v>52502491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185609905</v>
      </c>
      <c r="D40" s="29">
        <f>+D34+D39</f>
        <v>0</v>
      </c>
      <c r="E40" s="30">
        <f t="shared" si="5"/>
        <v>52502491</v>
      </c>
      <c r="F40" s="31">
        <f t="shared" si="5"/>
        <v>52502491</v>
      </c>
      <c r="G40" s="31">
        <f t="shared" si="5"/>
        <v>175295336</v>
      </c>
      <c r="H40" s="31">
        <f t="shared" si="5"/>
        <v>8381013</v>
      </c>
      <c r="I40" s="31">
        <f t="shared" si="5"/>
        <v>7071495</v>
      </c>
      <c r="J40" s="31">
        <f t="shared" si="5"/>
        <v>190747844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190747844</v>
      </c>
      <c r="X40" s="31">
        <f t="shared" si="5"/>
        <v>13125624</v>
      </c>
      <c r="Y40" s="31">
        <f t="shared" si="5"/>
        <v>177622220</v>
      </c>
      <c r="Z40" s="32">
        <f>+IF(X40&lt;&gt;0,+(Y40/X40)*100,0)</f>
        <v>1353.2478151133996</v>
      </c>
      <c r="AA40" s="33">
        <f>+AA34+AA39</f>
        <v>52502491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170793940</v>
      </c>
      <c r="D42" s="43">
        <f>+D25-D40</f>
        <v>0</v>
      </c>
      <c r="E42" s="44">
        <f t="shared" si="6"/>
        <v>-69112848</v>
      </c>
      <c r="F42" s="45">
        <f t="shared" si="6"/>
        <v>-69112848</v>
      </c>
      <c r="G42" s="45">
        <f t="shared" si="6"/>
        <v>193703514</v>
      </c>
      <c r="H42" s="45">
        <f t="shared" si="6"/>
        <v>-11100615</v>
      </c>
      <c r="I42" s="45">
        <f t="shared" si="6"/>
        <v>-3327623</v>
      </c>
      <c r="J42" s="45">
        <f t="shared" si="6"/>
        <v>179275276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179275276</v>
      </c>
      <c r="X42" s="45">
        <f t="shared" si="6"/>
        <v>-17278212</v>
      </c>
      <c r="Y42" s="45">
        <f t="shared" si="6"/>
        <v>196553488</v>
      </c>
      <c r="Z42" s="46">
        <f>+IF(X42&lt;&gt;0,+(Y42/X42)*100,0)</f>
        <v>-1137.5800227477241</v>
      </c>
      <c r="AA42" s="47">
        <f>+AA25-AA40</f>
        <v>-69112848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-69112848</v>
      </c>
      <c r="F45" s="20">
        <v>-69112848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-17278212</v>
      </c>
      <c r="Y45" s="20">
        <v>17278212</v>
      </c>
      <c r="Z45" s="48">
        <v>-100</v>
      </c>
      <c r="AA45" s="22">
        <v>-69112848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-69112848</v>
      </c>
      <c r="F48" s="53">
        <f t="shared" si="7"/>
        <v>-69112848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-17278212</v>
      </c>
      <c r="Y48" s="53">
        <f t="shared" si="7"/>
        <v>17278212</v>
      </c>
      <c r="Z48" s="54">
        <f>+IF(X48&lt;&gt;0,+(Y48/X48)*100,0)</f>
        <v>-100</v>
      </c>
      <c r="AA48" s="55">
        <f>SUM(AA45:AA47)</f>
        <v>-69112848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114820073</v>
      </c>
      <c r="F6" s="20">
        <v>114820073</v>
      </c>
      <c r="G6" s="20">
        <v>-49260022</v>
      </c>
      <c r="H6" s="20">
        <v>3419812</v>
      </c>
      <c r="I6" s="20">
        <v>-27692179</v>
      </c>
      <c r="J6" s="20">
        <v>-73532389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-73532389</v>
      </c>
      <c r="X6" s="20">
        <v>28705014</v>
      </c>
      <c r="Y6" s="20">
        <v>-102237403</v>
      </c>
      <c r="Z6" s="21">
        <v>-356.16566151126074</v>
      </c>
      <c r="AA6" s="22">
        <v>114820073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1008921520</v>
      </c>
      <c r="F8" s="20">
        <v>1008921520</v>
      </c>
      <c r="G8" s="20">
        <v>44639505</v>
      </c>
      <c r="H8" s="20">
        <v>14921626</v>
      </c>
      <c r="I8" s="20">
        <v>25984604</v>
      </c>
      <c r="J8" s="20">
        <v>85545735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85545735</v>
      </c>
      <c r="X8" s="20">
        <v>1012129014</v>
      </c>
      <c r="Y8" s="20">
        <v>-926583279</v>
      </c>
      <c r="Z8" s="21">
        <v>-91.547941634247039</v>
      </c>
      <c r="AA8" s="22">
        <v>1008921520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-2405627</v>
      </c>
      <c r="F9" s="20">
        <v>-2405627</v>
      </c>
      <c r="G9" s="20">
        <v>1298665</v>
      </c>
      <c r="H9" s="20">
        <v>-5658781</v>
      </c>
      <c r="I9" s="20">
        <v>2656271</v>
      </c>
      <c r="J9" s="20">
        <v>-1703845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-1703845</v>
      </c>
      <c r="X9" s="20">
        <v>-601407</v>
      </c>
      <c r="Y9" s="20">
        <v>-1102438</v>
      </c>
      <c r="Z9" s="21">
        <v>183.30980517353473</v>
      </c>
      <c r="AA9" s="22">
        <v>-2405627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1161100</v>
      </c>
      <c r="F11" s="20">
        <v>1161100</v>
      </c>
      <c r="G11" s="20">
        <v>-1278528</v>
      </c>
      <c r="H11" s="20">
        <v>-1190941</v>
      </c>
      <c r="I11" s="20">
        <v>-1632920</v>
      </c>
      <c r="J11" s="20">
        <v>-4102389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-4102389</v>
      </c>
      <c r="X11" s="20">
        <v>1161100</v>
      </c>
      <c r="Y11" s="20">
        <v>-5263489</v>
      </c>
      <c r="Z11" s="21">
        <v>-453.31918008784777</v>
      </c>
      <c r="AA11" s="22">
        <v>1161100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1122497066</v>
      </c>
      <c r="F12" s="31">
        <f t="shared" si="0"/>
        <v>1122497066</v>
      </c>
      <c r="G12" s="31">
        <f t="shared" si="0"/>
        <v>-4600380</v>
      </c>
      <c r="H12" s="31">
        <f t="shared" si="0"/>
        <v>11491716</v>
      </c>
      <c r="I12" s="31">
        <f t="shared" si="0"/>
        <v>-684224</v>
      </c>
      <c r="J12" s="31">
        <f t="shared" si="0"/>
        <v>6207112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6207112</v>
      </c>
      <c r="X12" s="31">
        <f t="shared" si="0"/>
        <v>1041393721</v>
      </c>
      <c r="Y12" s="31">
        <f t="shared" si="0"/>
        <v>-1035186609</v>
      </c>
      <c r="Z12" s="32">
        <f>+IF(X12&lt;&gt;0,+(Y12/X12)*100,0)</f>
        <v>-99.403961069206403</v>
      </c>
      <c r="AA12" s="33">
        <f>SUM(AA6:AA11)</f>
        <v>1122497066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703259824</v>
      </c>
      <c r="D19" s="18"/>
      <c r="E19" s="19">
        <v>1199868667</v>
      </c>
      <c r="F19" s="20">
        <v>1199868667</v>
      </c>
      <c r="G19" s="20"/>
      <c r="H19" s="20"/>
      <c r="I19" s="20">
        <v>15690380</v>
      </c>
      <c r="J19" s="20">
        <v>15690380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15690380</v>
      </c>
      <c r="X19" s="20">
        <v>1225602111</v>
      </c>
      <c r="Y19" s="20">
        <v>-1209911731</v>
      </c>
      <c r="Z19" s="21">
        <v>-98.719781904814297</v>
      </c>
      <c r="AA19" s="22">
        <v>1199868667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703259824</v>
      </c>
      <c r="D24" s="29">
        <f>SUM(D15:D23)</f>
        <v>0</v>
      </c>
      <c r="E24" s="36">
        <f t="shared" si="1"/>
        <v>1199868667</v>
      </c>
      <c r="F24" s="37">
        <f t="shared" si="1"/>
        <v>1199868667</v>
      </c>
      <c r="G24" s="37">
        <f t="shared" si="1"/>
        <v>0</v>
      </c>
      <c r="H24" s="37">
        <f t="shared" si="1"/>
        <v>0</v>
      </c>
      <c r="I24" s="37">
        <f t="shared" si="1"/>
        <v>15690380</v>
      </c>
      <c r="J24" s="37">
        <f t="shared" si="1"/>
        <v>15690380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15690380</v>
      </c>
      <c r="X24" s="37">
        <f t="shared" si="1"/>
        <v>1225602111</v>
      </c>
      <c r="Y24" s="37">
        <f t="shared" si="1"/>
        <v>-1209911731</v>
      </c>
      <c r="Z24" s="38">
        <f>+IF(X24&lt;&gt;0,+(Y24/X24)*100,0)</f>
        <v>-98.719781904814297</v>
      </c>
      <c r="AA24" s="39">
        <f>SUM(AA15:AA23)</f>
        <v>1199868667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703259824</v>
      </c>
      <c r="D25" s="29">
        <f>+D12+D24</f>
        <v>0</v>
      </c>
      <c r="E25" s="30">
        <f t="shared" si="2"/>
        <v>2322365733</v>
      </c>
      <c r="F25" s="31">
        <f t="shared" si="2"/>
        <v>2322365733</v>
      </c>
      <c r="G25" s="31">
        <f t="shared" si="2"/>
        <v>-4600380</v>
      </c>
      <c r="H25" s="31">
        <f t="shared" si="2"/>
        <v>11491716</v>
      </c>
      <c r="I25" s="31">
        <f t="shared" si="2"/>
        <v>15006156</v>
      </c>
      <c r="J25" s="31">
        <f t="shared" si="2"/>
        <v>21897492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21897492</v>
      </c>
      <c r="X25" s="31">
        <f t="shared" si="2"/>
        <v>2266995832</v>
      </c>
      <c r="Y25" s="31">
        <f t="shared" si="2"/>
        <v>-2245098340</v>
      </c>
      <c r="Z25" s="32">
        <f>+IF(X25&lt;&gt;0,+(Y25/X25)*100,0)</f>
        <v>-99.034074448179226</v>
      </c>
      <c r="AA25" s="33">
        <f>+AA12+AA24</f>
        <v>2322365733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136796629</v>
      </c>
      <c r="F31" s="20">
        <v>136796629</v>
      </c>
      <c r="G31" s="20">
        <v>-28998</v>
      </c>
      <c r="H31" s="20">
        <v>-16231</v>
      </c>
      <c r="I31" s="20">
        <v>-21238</v>
      </c>
      <c r="J31" s="20">
        <v>-66467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-66467</v>
      </c>
      <c r="X31" s="20">
        <v>136796629</v>
      </c>
      <c r="Y31" s="20">
        <v>-136863096</v>
      </c>
      <c r="Z31" s="21">
        <v>-100.04858818560507</v>
      </c>
      <c r="AA31" s="22">
        <v>136796629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22000000</v>
      </c>
      <c r="F32" s="20">
        <v>22000000</v>
      </c>
      <c r="G32" s="20">
        <v>-35174457</v>
      </c>
      <c r="H32" s="20">
        <v>-1733476</v>
      </c>
      <c r="I32" s="20">
        <v>14035995</v>
      </c>
      <c r="J32" s="20">
        <v>-22871938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-22871938</v>
      </c>
      <c r="X32" s="20">
        <v>22000000</v>
      </c>
      <c r="Y32" s="20">
        <v>-44871938</v>
      </c>
      <c r="Z32" s="21">
        <v>-203.96335454545454</v>
      </c>
      <c r="AA32" s="22">
        <v>22000000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158796629</v>
      </c>
      <c r="F34" s="31">
        <f t="shared" si="3"/>
        <v>158796629</v>
      </c>
      <c r="G34" s="31">
        <f t="shared" si="3"/>
        <v>-35203455</v>
      </c>
      <c r="H34" s="31">
        <f t="shared" si="3"/>
        <v>-1749707</v>
      </c>
      <c r="I34" s="31">
        <f t="shared" si="3"/>
        <v>14014757</v>
      </c>
      <c r="J34" s="31">
        <f t="shared" si="3"/>
        <v>-22938405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-22938405</v>
      </c>
      <c r="X34" s="31">
        <f t="shared" si="3"/>
        <v>158796629</v>
      </c>
      <c r="Y34" s="31">
        <f t="shared" si="3"/>
        <v>-181735034</v>
      </c>
      <c r="Z34" s="32">
        <f>+IF(X34&lt;&gt;0,+(Y34/X34)*100,0)</f>
        <v>-114.44514606163334</v>
      </c>
      <c r="AA34" s="33">
        <f>SUM(AA29:AA33)</f>
        <v>158796629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158796629</v>
      </c>
      <c r="F40" s="31">
        <f t="shared" si="5"/>
        <v>158796629</v>
      </c>
      <c r="G40" s="31">
        <f t="shared" si="5"/>
        <v>-35203455</v>
      </c>
      <c r="H40" s="31">
        <f t="shared" si="5"/>
        <v>-1749707</v>
      </c>
      <c r="I40" s="31">
        <f t="shared" si="5"/>
        <v>14014757</v>
      </c>
      <c r="J40" s="31">
        <f t="shared" si="5"/>
        <v>-22938405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-22938405</v>
      </c>
      <c r="X40" s="31">
        <f t="shared" si="5"/>
        <v>158796629</v>
      </c>
      <c r="Y40" s="31">
        <f t="shared" si="5"/>
        <v>-181735034</v>
      </c>
      <c r="Z40" s="32">
        <f>+IF(X40&lt;&gt;0,+(Y40/X40)*100,0)</f>
        <v>-114.44514606163334</v>
      </c>
      <c r="AA40" s="33">
        <f>+AA34+AA39</f>
        <v>158796629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703259824</v>
      </c>
      <c r="D42" s="43">
        <f>+D25-D40</f>
        <v>0</v>
      </c>
      <c r="E42" s="44">
        <f t="shared" si="6"/>
        <v>2163569104</v>
      </c>
      <c r="F42" s="45">
        <f t="shared" si="6"/>
        <v>2163569104</v>
      </c>
      <c r="G42" s="45">
        <f t="shared" si="6"/>
        <v>30603075</v>
      </c>
      <c r="H42" s="45">
        <f t="shared" si="6"/>
        <v>13241423</v>
      </c>
      <c r="I42" s="45">
        <f t="shared" si="6"/>
        <v>991399</v>
      </c>
      <c r="J42" s="45">
        <f t="shared" si="6"/>
        <v>44835897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44835897</v>
      </c>
      <c r="X42" s="45">
        <f t="shared" si="6"/>
        <v>2108199203</v>
      </c>
      <c r="Y42" s="45">
        <f t="shared" si="6"/>
        <v>-2063363306</v>
      </c>
      <c r="Z42" s="46">
        <f>+IF(X42&lt;&gt;0,+(Y42/X42)*100,0)</f>
        <v>-97.87326088843038</v>
      </c>
      <c r="AA42" s="47">
        <f>+AA25-AA40</f>
        <v>2163569104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-114587503</v>
      </c>
      <c r="D6" s="18"/>
      <c r="E6" s="19">
        <v>-52830720</v>
      </c>
      <c r="F6" s="20">
        <v>-52830720</v>
      </c>
      <c r="G6" s="20">
        <v>-97312966</v>
      </c>
      <c r="H6" s="20">
        <v>-1176102</v>
      </c>
      <c r="I6" s="20">
        <v>-4162990</v>
      </c>
      <c r="J6" s="20">
        <v>-102652058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-102652058</v>
      </c>
      <c r="X6" s="20">
        <v>-11233524</v>
      </c>
      <c r="Y6" s="20">
        <v>-91418534</v>
      </c>
      <c r="Z6" s="21">
        <v>813.80102984602161</v>
      </c>
      <c r="AA6" s="22">
        <v>-52830720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-34939537</v>
      </c>
      <c r="D8" s="18"/>
      <c r="E8" s="19">
        <v>12906915</v>
      </c>
      <c r="F8" s="20">
        <v>12906915</v>
      </c>
      <c r="G8" s="20">
        <v>-40086968</v>
      </c>
      <c r="H8" s="20">
        <v>3554748</v>
      </c>
      <c r="I8" s="20">
        <v>379321</v>
      </c>
      <c r="J8" s="20">
        <v>-36152899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-36152899</v>
      </c>
      <c r="X8" s="20">
        <v>9439496</v>
      </c>
      <c r="Y8" s="20">
        <v>-45592395</v>
      </c>
      <c r="Z8" s="21">
        <v>-482.99607309542802</v>
      </c>
      <c r="AA8" s="22">
        <v>12906915</v>
      </c>
    </row>
    <row r="9" spans="1:27" ht="13.5" x14ac:dyDescent="0.25">
      <c r="A9" s="23" t="s">
        <v>37</v>
      </c>
      <c r="B9" s="17" t="s">
        <v>32</v>
      </c>
      <c r="C9" s="18">
        <v>449625</v>
      </c>
      <c r="D9" s="18"/>
      <c r="E9" s="19"/>
      <c r="F9" s="20"/>
      <c r="G9" s="20">
        <v>2932016</v>
      </c>
      <c r="H9" s="20">
        <v>-1079244</v>
      </c>
      <c r="I9" s="20">
        <v>503070</v>
      </c>
      <c r="J9" s="20">
        <v>2355842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2355842</v>
      </c>
      <c r="X9" s="20"/>
      <c r="Y9" s="20">
        <v>2355842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-14238103</v>
      </c>
      <c r="D11" s="18"/>
      <c r="E11" s="19">
        <v>-7659090</v>
      </c>
      <c r="F11" s="20">
        <v>-7659090</v>
      </c>
      <c r="G11" s="20">
        <v>-14719166</v>
      </c>
      <c r="H11" s="20">
        <v>-447250</v>
      </c>
      <c r="I11" s="20">
        <v>-307698</v>
      </c>
      <c r="J11" s="20">
        <v>-15474114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-15474114</v>
      </c>
      <c r="X11" s="20">
        <v>-1459154</v>
      </c>
      <c r="Y11" s="20">
        <v>-14014960</v>
      </c>
      <c r="Z11" s="21">
        <v>960.48532231690422</v>
      </c>
      <c r="AA11" s="22">
        <v>-7659090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-163315518</v>
      </c>
      <c r="D12" s="29">
        <f>SUM(D6:D11)</f>
        <v>0</v>
      </c>
      <c r="E12" s="30">
        <f t="shared" si="0"/>
        <v>-47582895</v>
      </c>
      <c r="F12" s="31">
        <f t="shared" si="0"/>
        <v>-47582895</v>
      </c>
      <c r="G12" s="31">
        <f t="shared" si="0"/>
        <v>-149187084</v>
      </c>
      <c r="H12" s="31">
        <f t="shared" si="0"/>
        <v>852152</v>
      </c>
      <c r="I12" s="31">
        <f t="shared" si="0"/>
        <v>-3588297</v>
      </c>
      <c r="J12" s="31">
        <f t="shared" si="0"/>
        <v>-151923229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-151923229</v>
      </c>
      <c r="X12" s="31">
        <f t="shared" si="0"/>
        <v>-3253182</v>
      </c>
      <c r="Y12" s="31">
        <f t="shared" si="0"/>
        <v>-148670047</v>
      </c>
      <c r="Z12" s="32">
        <f>+IF(X12&lt;&gt;0,+(Y12/X12)*100,0)</f>
        <v>4569.9886142244732</v>
      </c>
      <c r="AA12" s="33">
        <f>SUM(AA6:AA11)</f>
        <v>-47582895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449215193</v>
      </c>
      <c r="D19" s="18"/>
      <c r="E19" s="19">
        <v>955377858</v>
      </c>
      <c r="F19" s="20">
        <v>955377858</v>
      </c>
      <c r="G19" s="20">
        <v>349683909</v>
      </c>
      <c r="H19" s="20">
        <v>106232265</v>
      </c>
      <c r="I19" s="20">
        <v>9519214</v>
      </c>
      <c r="J19" s="20">
        <v>465435388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465435388</v>
      </c>
      <c r="X19" s="20">
        <v>798721191</v>
      </c>
      <c r="Y19" s="20">
        <v>-333285803</v>
      </c>
      <c r="Z19" s="21">
        <v>-41.72742713671159</v>
      </c>
      <c r="AA19" s="22">
        <v>955377858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449215193</v>
      </c>
      <c r="D24" s="29">
        <f>SUM(D15:D23)</f>
        <v>0</v>
      </c>
      <c r="E24" s="36">
        <f t="shared" si="1"/>
        <v>955377858</v>
      </c>
      <c r="F24" s="37">
        <f t="shared" si="1"/>
        <v>955377858</v>
      </c>
      <c r="G24" s="37">
        <f t="shared" si="1"/>
        <v>349683909</v>
      </c>
      <c r="H24" s="37">
        <f t="shared" si="1"/>
        <v>106232265</v>
      </c>
      <c r="I24" s="37">
        <f t="shared" si="1"/>
        <v>9519214</v>
      </c>
      <c r="J24" s="37">
        <f t="shared" si="1"/>
        <v>465435388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465435388</v>
      </c>
      <c r="X24" s="37">
        <f t="shared" si="1"/>
        <v>798721191</v>
      </c>
      <c r="Y24" s="37">
        <f t="shared" si="1"/>
        <v>-333285803</v>
      </c>
      <c r="Z24" s="38">
        <f>+IF(X24&lt;&gt;0,+(Y24/X24)*100,0)</f>
        <v>-41.72742713671159</v>
      </c>
      <c r="AA24" s="39">
        <f>SUM(AA15:AA23)</f>
        <v>955377858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285899675</v>
      </c>
      <c r="D25" s="29">
        <f>+D12+D24</f>
        <v>0</v>
      </c>
      <c r="E25" s="30">
        <f t="shared" si="2"/>
        <v>907794963</v>
      </c>
      <c r="F25" s="31">
        <f t="shared" si="2"/>
        <v>907794963</v>
      </c>
      <c r="G25" s="31">
        <f t="shared" si="2"/>
        <v>200496825</v>
      </c>
      <c r="H25" s="31">
        <f t="shared" si="2"/>
        <v>107084417</v>
      </c>
      <c r="I25" s="31">
        <f t="shared" si="2"/>
        <v>5930917</v>
      </c>
      <c r="J25" s="31">
        <f t="shared" si="2"/>
        <v>313512159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313512159</v>
      </c>
      <c r="X25" s="31">
        <f t="shared" si="2"/>
        <v>795468009</v>
      </c>
      <c r="Y25" s="31">
        <f t="shared" si="2"/>
        <v>-481955850</v>
      </c>
      <c r="Z25" s="32">
        <f>+IF(X25&lt;&gt;0,+(Y25/X25)*100,0)</f>
        <v>-60.587709945227971</v>
      </c>
      <c r="AA25" s="33">
        <f>+AA12+AA24</f>
        <v>907794963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-1868360</v>
      </c>
      <c r="D31" s="18"/>
      <c r="E31" s="19">
        <v>17628012</v>
      </c>
      <c r="F31" s="20">
        <v>17628012</v>
      </c>
      <c r="G31" s="20">
        <v>-1882478</v>
      </c>
      <c r="H31" s="20">
        <v>-15076</v>
      </c>
      <c r="I31" s="20">
        <v>-15231</v>
      </c>
      <c r="J31" s="20">
        <v>-1912785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-1912785</v>
      </c>
      <c r="X31" s="20">
        <v>17376463</v>
      </c>
      <c r="Y31" s="20">
        <v>-19289248</v>
      </c>
      <c r="Z31" s="21">
        <v>-111.0079076507112</v>
      </c>
      <c r="AA31" s="22">
        <v>17628012</v>
      </c>
    </row>
    <row r="32" spans="1:27" ht="13.5" x14ac:dyDescent="0.25">
      <c r="A32" s="23" t="s">
        <v>58</v>
      </c>
      <c r="B32" s="17" t="s">
        <v>32</v>
      </c>
      <c r="C32" s="18">
        <v>-91419477</v>
      </c>
      <c r="D32" s="18"/>
      <c r="E32" s="19">
        <v>-1838091</v>
      </c>
      <c r="F32" s="20">
        <v>-1838091</v>
      </c>
      <c r="G32" s="20">
        <v>-93912339</v>
      </c>
      <c r="H32" s="20">
        <v>356976</v>
      </c>
      <c r="I32" s="20">
        <v>1626665</v>
      </c>
      <c r="J32" s="20">
        <v>-91928698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-91928698</v>
      </c>
      <c r="X32" s="20">
        <v>-24539983</v>
      </c>
      <c r="Y32" s="20">
        <v>-67388715</v>
      </c>
      <c r="Z32" s="21">
        <v>274.6078308204207</v>
      </c>
      <c r="AA32" s="22">
        <v>-1838091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-93287837</v>
      </c>
      <c r="D34" s="29">
        <f>SUM(D29:D33)</f>
        <v>0</v>
      </c>
      <c r="E34" s="30">
        <f t="shared" si="3"/>
        <v>15789921</v>
      </c>
      <c r="F34" s="31">
        <f t="shared" si="3"/>
        <v>15789921</v>
      </c>
      <c r="G34" s="31">
        <f t="shared" si="3"/>
        <v>-95794817</v>
      </c>
      <c r="H34" s="31">
        <f t="shared" si="3"/>
        <v>341900</v>
      </c>
      <c r="I34" s="31">
        <f t="shared" si="3"/>
        <v>1611434</v>
      </c>
      <c r="J34" s="31">
        <f t="shared" si="3"/>
        <v>-93841483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-93841483</v>
      </c>
      <c r="X34" s="31">
        <f t="shared" si="3"/>
        <v>-7163520</v>
      </c>
      <c r="Y34" s="31">
        <f t="shared" si="3"/>
        <v>-86677963</v>
      </c>
      <c r="Z34" s="32">
        <f>+IF(X34&lt;&gt;0,+(Y34/X34)*100,0)</f>
        <v>1209.991219400518</v>
      </c>
      <c r="AA34" s="33">
        <f>SUM(AA29:AA33)</f>
        <v>15789921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-93287837</v>
      </c>
      <c r="D40" s="29">
        <f>+D34+D39</f>
        <v>0</v>
      </c>
      <c r="E40" s="30">
        <f t="shared" si="5"/>
        <v>15789921</v>
      </c>
      <c r="F40" s="31">
        <f t="shared" si="5"/>
        <v>15789921</v>
      </c>
      <c r="G40" s="31">
        <f t="shared" si="5"/>
        <v>-95794817</v>
      </c>
      <c r="H40" s="31">
        <f t="shared" si="5"/>
        <v>341900</v>
      </c>
      <c r="I40" s="31">
        <f t="shared" si="5"/>
        <v>1611434</v>
      </c>
      <c r="J40" s="31">
        <f t="shared" si="5"/>
        <v>-93841483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-93841483</v>
      </c>
      <c r="X40" s="31">
        <f t="shared" si="5"/>
        <v>-7163520</v>
      </c>
      <c r="Y40" s="31">
        <f t="shared" si="5"/>
        <v>-86677963</v>
      </c>
      <c r="Z40" s="32">
        <f>+IF(X40&lt;&gt;0,+(Y40/X40)*100,0)</f>
        <v>1209.991219400518</v>
      </c>
      <c r="AA40" s="33">
        <f>+AA34+AA39</f>
        <v>15789921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379187512</v>
      </c>
      <c r="D42" s="43">
        <f>+D25-D40</f>
        <v>0</v>
      </c>
      <c r="E42" s="44">
        <f t="shared" si="6"/>
        <v>892005042</v>
      </c>
      <c r="F42" s="45">
        <f t="shared" si="6"/>
        <v>892005042</v>
      </c>
      <c r="G42" s="45">
        <f t="shared" si="6"/>
        <v>296291642</v>
      </c>
      <c r="H42" s="45">
        <f t="shared" si="6"/>
        <v>106742517</v>
      </c>
      <c r="I42" s="45">
        <f t="shared" si="6"/>
        <v>4319483</v>
      </c>
      <c r="J42" s="45">
        <f t="shared" si="6"/>
        <v>407353642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407353642</v>
      </c>
      <c r="X42" s="45">
        <f t="shared" si="6"/>
        <v>802631529</v>
      </c>
      <c r="Y42" s="45">
        <f t="shared" si="6"/>
        <v>-395277887</v>
      </c>
      <c r="Z42" s="46">
        <f>+IF(X42&lt;&gt;0,+(Y42/X42)*100,0)</f>
        <v>-49.247739805646233</v>
      </c>
      <c r="AA42" s="47">
        <f>+AA25-AA40</f>
        <v>892005042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119164620</v>
      </c>
      <c r="F45" s="20">
        <v>119164620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29791107</v>
      </c>
      <c r="Y45" s="20">
        <v>-29791107</v>
      </c>
      <c r="Z45" s="48">
        <v>-100</v>
      </c>
      <c r="AA45" s="22">
        <v>119164620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119164620</v>
      </c>
      <c r="F48" s="53">
        <f t="shared" si="7"/>
        <v>119164620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29791107</v>
      </c>
      <c r="Y48" s="53">
        <f t="shared" si="7"/>
        <v>-29791107</v>
      </c>
      <c r="Z48" s="54">
        <f>+IF(X48&lt;&gt;0,+(Y48/X48)*100,0)</f>
        <v>-100</v>
      </c>
      <c r="AA48" s="55">
        <f>SUM(AA45:AA47)</f>
        <v>119164620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25456493</v>
      </c>
      <c r="D6" s="18"/>
      <c r="E6" s="19">
        <v>257925</v>
      </c>
      <c r="F6" s="20">
        <v>257925</v>
      </c>
      <c r="G6" s="20">
        <v>10680649</v>
      </c>
      <c r="H6" s="20">
        <v>5283451</v>
      </c>
      <c r="I6" s="20">
        <v>-3727626</v>
      </c>
      <c r="J6" s="20">
        <v>12236474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12236474</v>
      </c>
      <c r="X6" s="20">
        <v>74898</v>
      </c>
      <c r="Y6" s="20">
        <v>12161576</v>
      </c>
      <c r="Z6" s="21">
        <v>16237.517690726054</v>
      </c>
      <c r="AA6" s="22">
        <v>257925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-21929602</v>
      </c>
      <c r="D8" s="18"/>
      <c r="E8" s="19">
        <v>2628444</v>
      </c>
      <c r="F8" s="20">
        <v>2628444</v>
      </c>
      <c r="G8" s="20">
        <v>-13685965</v>
      </c>
      <c r="H8" s="20">
        <v>-7087967</v>
      </c>
      <c r="I8" s="20">
        <v>609914</v>
      </c>
      <c r="J8" s="20">
        <v>-20164018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-20164018</v>
      </c>
      <c r="X8" s="20">
        <v>657111</v>
      </c>
      <c r="Y8" s="20">
        <v>-20821129</v>
      </c>
      <c r="Z8" s="21">
        <v>-3168.5862814653842</v>
      </c>
      <c r="AA8" s="22">
        <v>2628444</v>
      </c>
    </row>
    <row r="9" spans="1:27" ht="13.5" x14ac:dyDescent="0.25">
      <c r="A9" s="23" t="s">
        <v>37</v>
      </c>
      <c r="B9" s="17" t="s">
        <v>32</v>
      </c>
      <c r="C9" s="18">
        <v>15389721</v>
      </c>
      <c r="D9" s="18"/>
      <c r="E9" s="19"/>
      <c r="F9" s="20"/>
      <c r="G9" s="20">
        <v>15816405</v>
      </c>
      <c r="H9" s="20">
        <v>79496</v>
      </c>
      <c r="I9" s="20">
        <v>483488</v>
      </c>
      <c r="J9" s="20">
        <v>16379389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16379389</v>
      </c>
      <c r="X9" s="20"/>
      <c r="Y9" s="20">
        <v>16379389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-457188</v>
      </c>
      <c r="F11" s="20">
        <v>-457188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-457188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18916612</v>
      </c>
      <c r="D12" s="29">
        <f>SUM(D6:D11)</f>
        <v>0</v>
      </c>
      <c r="E12" s="30">
        <f t="shared" si="0"/>
        <v>2429181</v>
      </c>
      <c r="F12" s="31">
        <f t="shared" si="0"/>
        <v>2429181</v>
      </c>
      <c r="G12" s="31">
        <f t="shared" si="0"/>
        <v>12811089</v>
      </c>
      <c r="H12" s="31">
        <f t="shared" si="0"/>
        <v>-1725020</v>
      </c>
      <c r="I12" s="31">
        <f t="shared" si="0"/>
        <v>-2634224</v>
      </c>
      <c r="J12" s="31">
        <f t="shared" si="0"/>
        <v>8451845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8451845</v>
      </c>
      <c r="X12" s="31">
        <f t="shared" si="0"/>
        <v>732009</v>
      </c>
      <c r="Y12" s="31">
        <f t="shared" si="0"/>
        <v>7719836</v>
      </c>
      <c r="Z12" s="32">
        <f>+IF(X12&lt;&gt;0,+(Y12/X12)*100,0)</f>
        <v>1054.6094378621028</v>
      </c>
      <c r="AA12" s="33">
        <f>SUM(AA6:AA11)</f>
        <v>2429181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271754616</v>
      </c>
      <c r="D19" s="18"/>
      <c r="E19" s="19">
        <v>19331004</v>
      </c>
      <c r="F19" s="20">
        <v>19331004</v>
      </c>
      <c r="G19" s="20">
        <v>307870054</v>
      </c>
      <c r="H19" s="20">
        <v>-33519273</v>
      </c>
      <c r="I19" s="20">
        <v>2556174</v>
      </c>
      <c r="J19" s="20">
        <v>276906955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276906955</v>
      </c>
      <c r="X19" s="20">
        <v>4832751</v>
      </c>
      <c r="Y19" s="20">
        <v>272074204</v>
      </c>
      <c r="Z19" s="21">
        <v>5629.7997558740353</v>
      </c>
      <c r="AA19" s="22">
        <v>19331004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271754616</v>
      </c>
      <c r="D24" s="29">
        <f>SUM(D15:D23)</f>
        <v>0</v>
      </c>
      <c r="E24" s="36">
        <f t="shared" si="1"/>
        <v>19331004</v>
      </c>
      <c r="F24" s="37">
        <f t="shared" si="1"/>
        <v>19331004</v>
      </c>
      <c r="G24" s="37">
        <f t="shared" si="1"/>
        <v>307870054</v>
      </c>
      <c r="H24" s="37">
        <f t="shared" si="1"/>
        <v>-33519273</v>
      </c>
      <c r="I24" s="37">
        <f t="shared" si="1"/>
        <v>2556174</v>
      </c>
      <c r="J24" s="37">
        <f t="shared" si="1"/>
        <v>276906955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276906955</v>
      </c>
      <c r="X24" s="37">
        <f t="shared" si="1"/>
        <v>4832751</v>
      </c>
      <c r="Y24" s="37">
        <f t="shared" si="1"/>
        <v>272074204</v>
      </c>
      <c r="Z24" s="38">
        <f>+IF(X24&lt;&gt;0,+(Y24/X24)*100,0)</f>
        <v>5629.7997558740353</v>
      </c>
      <c r="AA24" s="39">
        <f>SUM(AA15:AA23)</f>
        <v>19331004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290671228</v>
      </c>
      <c r="D25" s="29">
        <f>+D12+D24</f>
        <v>0</v>
      </c>
      <c r="E25" s="30">
        <f t="shared" si="2"/>
        <v>21760185</v>
      </c>
      <c r="F25" s="31">
        <f t="shared" si="2"/>
        <v>21760185</v>
      </c>
      <c r="G25" s="31">
        <f t="shared" si="2"/>
        <v>320681143</v>
      </c>
      <c r="H25" s="31">
        <f t="shared" si="2"/>
        <v>-35244293</v>
      </c>
      <c r="I25" s="31">
        <f t="shared" si="2"/>
        <v>-78050</v>
      </c>
      <c r="J25" s="31">
        <f t="shared" si="2"/>
        <v>285358800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285358800</v>
      </c>
      <c r="X25" s="31">
        <f t="shared" si="2"/>
        <v>5564760</v>
      </c>
      <c r="Y25" s="31">
        <f t="shared" si="2"/>
        <v>279794040</v>
      </c>
      <c r="Z25" s="32">
        <f>+IF(X25&lt;&gt;0,+(Y25/X25)*100,0)</f>
        <v>5027.9623919090855</v>
      </c>
      <c r="AA25" s="33">
        <f>+AA12+AA24</f>
        <v>21760185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192531</v>
      </c>
      <c r="D31" s="18"/>
      <c r="E31" s="19"/>
      <c r="F31" s="20"/>
      <c r="G31" s="20">
        <v>193459</v>
      </c>
      <c r="H31" s="20">
        <v>27889</v>
      </c>
      <c r="I31" s="20">
        <v>2411</v>
      </c>
      <c r="J31" s="20">
        <v>223759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223759</v>
      </c>
      <c r="X31" s="20"/>
      <c r="Y31" s="20">
        <v>223759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24995620</v>
      </c>
      <c r="D32" s="18"/>
      <c r="E32" s="19">
        <v>-479307</v>
      </c>
      <c r="F32" s="20">
        <v>-479307</v>
      </c>
      <c r="G32" s="20">
        <v>43832451</v>
      </c>
      <c r="H32" s="20">
        <v>-30978720</v>
      </c>
      <c r="I32" s="20">
        <v>676729</v>
      </c>
      <c r="J32" s="20">
        <v>13530460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13530460</v>
      </c>
      <c r="X32" s="20">
        <v>4887</v>
      </c>
      <c r="Y32" s="20">
        <v>13525573</v>
      </c>
      <c r="Z32" s="21">
        <v>276766.38019234705</v>
      </c>
      <c r="AA32" s="22">
        <v>-479307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25188151</v>
      </c>
      <c r="D34" s="29">
        <f>SUM(D29:D33)</f>
        <v>0</v>
      </c>
      <c r="E34" s="30">
        <f t="shared" si="3"/>
        <v>-479307</v>
      </c>
      <c r="F34" s="31">
        <f t="shared" si="3"/>
        <v>-479307</v>
      </c>
      <c r="G34" s="31">
        <f t="shared" si="3"/>
        <v>44025910</v>
      </c>
      <c r="H34" s="31">
        <f t="shared" si="3"/>
        <v>-30950831</v>
      </c>
      <c r="I34" s="31">
        <f t="shared" si="3"/>
        <v>679140</v>
      </c>
      <c r="J34" s="31">
        <f t="shared" si="3"/>
        <v>13754219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13754219</v>
      </c>
      <c r="X34" s="31">
        <f t="shared" si="3"/>
        <v>4887</v>
      </c>
      <c r="Y34" s="31">
        <f t="shared" si="3"/>
        <v>13749332</v>
      </c>
      <c r="Z34" s="32">
        <f>+IF(X34&lt;&gt;0,+(Y34/X34)*100,0)</f>
        <v>281345.03785553511</v>
      </c>
      <c r="AA34" s="33">
        <f>SUM(AA29:AA33)</f>
        <v>-479307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25188151</v>
      </c>
      <c r="D40" s="29">
        <f>+D34+D39</f>
        <v>0</v>
      </c>
      <c r="E40" s="30">
        <f t="shared" si="5"/>
        <v>-479307</v>
      </c>
      <c r="F40" s="31">
        <f t="shared" si="5"/>
        <v>-479307</v>
      </c>
      <c r="G40" s="31">
        <f t="shared" si="5"/>
        <v>44025910</v>
      </c>
      <c r="H40" s="31">
        <f t="shared" si="5"/>
        <v>-30950831</v>
      </c>
      <c r="I40" s="31">
        <f t="shared" si="5"/>
        <v>679140</v>
      </c>
      <c r="J40" s="31">
        <f t="shared" si="5"/>
        <v>13754219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13754219</v>
      </c>
      <c r="X40" s="31">
        <f t="shared" si="5"/>
        <v>4887</v>
      </c>
      <c r="Y40" s="31">
        <f t="shared" si="5"/>
        <v>13749332</v>
      </c>
      <c r="Z40" s="32">
        <f>+IF(X40&lt;&gt;0,+(Y40/X40)*100,0)</f>
        <v>281345.03785553511</v>
      </c>
      <c r="AA40" s="33">
        <f>+AA34+AA39</f>
        <v>-479307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265483077</v>
      </c>
      <c r="D42" s="43">
        <f>+D25-D40</f>
        <v>0</v>
      </c>
      <c r="E42" s="44">
        <f t="shared" si="6"/>
        <v>22239492</v>
      </c>
      <c r="F42" s="45">
        <f t="shared" si="6"/>
        <v>22239492</v>
      </c>
      <c r="G42" s="45">
        <f t="shared" si="6"/>
        <v>276655233</v>
      </c>
      <c r="H42" s="45">
        <f t="shared" si="6"/>
        <v>-4293462</v>
      </c>
      <c r="I42" s="45">
        <f t="shared" si="6"/>
        <v>-757190</v>
      </c>
      <c r="J42" s="45">
        <f t="shared" si="6"/>
        <v>271604581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271604581</v>
      </c>
      <c r="X42" s="45">
        <f t="shared" si="6"/>
        <v>5559873</v>
      </c>
      <c r="Y42" s="45">
        <f t="shared" si="6"/>
        <v>266044708</v>
      </c>
      <c r="Z42" s="46">
        <f>+IF(X42&lt;&gt;0,+(Y42/X42)*100,0)</f>
        <v>4785.0860622176078</v>
      </c>
      <c r="AA42" s="47">
        <f>+AA25-AA40</f>
        <v>22239492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22239492</v>
      </c>
      <c r="F45" s="20">
        <v>22239492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5559873</v>
      </c>
      <c r="Y45" s="20">
        <v>-5559873</v>
      </c>
      <c r="Z45" s="48">
        <v>-100</v>
      </c>
      <c r="AA45" s="22">
        <v>22239492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22239492</v>
      </c>
      <c r="F48" s="53">
        <f t="shared" si="7"/>
        <v>22239492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5559873</v>
      </c>
      <c r="Y48" s="53">
        <f t="shared" si="7"/>
        <v>-5559873</v>
      </c>
      <c r="Z48" s="54">
        <f>+IF(X48&lt;&gt;0,+(Y48/X48)*100,0)</f>
        <v>-100</v>
      </c>
      <c r="AA48" s="55">
        <f>SUM(AA45:AA47)</f>
        <v>22239492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-955710709</v>
      </c>
      <c r="D6" s="18"/>
      <c r="E6" s="19">
        <v>-230030589</v>
      </c>
      <c r="F6" s="20">
        <v>-230030589</v>
      </c>
      <c r="G6" s="20">
        <v>-948517633</v>
      </c>
      <c r="H6" s="20">
        <v>-18947765</v>
      </c>
      <c r="I6" s="20">
        <v>-22133090</v>
      </c>
      <c r="J6" s="20">
        <v>-989598488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-989598488</v>
      </c>
      <c r="X6" s="20">
        <v>-57792024</v>
      </c>
      <c r="Y6" s="20">
        <v>-931806464</v>
      </c>
      <c r="Z6" s="21">
        <v>1612.3444024040409</v>
      </c>
      <c r="AA6" s="22">
        <v>-230030589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426470639</v>
      </c>
      <c r="D8" s="18"/>
      <c r="E8" s="19">
        <v>134170645</v>
      </c>
      <c r="F8" s="20">
        <v>134170645</v>
      </c>
      <c r="G8" s="20">
        <v>613106165</v>
      </c>
      <c r="H8" s="20">
        <v>-165241176</v>
      </c>
      <c r="I8" s="20">
        <v>10784057</v>
      </c>
      <c r="J8" s="20">
        <v>458649046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458649046</v>
      </c>
      <c r="X8" s="20">
        <v>33542661</v>
      </c>
      <c r="Y8" s="20">
        <v>425106385</v>
      </c>
      <c r="Z8" s="21">
        <v>1267.3603474691529</v>
      </c>
      <c r="AA8" s="22">
        <v>134170645</v>
      </c>
    </row>
    <row r="9" spans="1:27" ht="13.5" x14ac:dyDescent="0.25">
      <c r="A9" s="23" t="s">
        <v>37</v>
      </c>
      <c r="B9" s="17" t="s">
        <v>32</v>
      </c>
      <c r="C9" s="18">
        <v>141116043</v>
      </c>
      <c r="D9" s="18"/>
      <c r="E9" s="19"/>
      <c r="F9" s="20"/>
      <c r="G9" s="20">
        <v>141834012</v>
      </c>
      <c r="H9" s="20">
        <v>2479170</v>
      </c>
      <c r="I9" s="20">
        <v>2905326</v>
      </c>
      <c r="J9" s="20">
        <v>147218508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147218508</v>
      </c>
      <c r="X9" s="20"/>
      <c r="Y9" s="20">
        <v>147218508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-297708</v>
      </c>
      <c r="D11" s="18"/>
      <c r="E11" s="19"/>
      <c r="F11" s="20"/>
      <c r="G11" s="20"/>
      <c r="H11" s="20">
        <v>-297708</v>
      </c>
      <c r="I11" s="20"/>
      <c r="J11" s="20">
        <v>-297708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-297708</v>
      </c>
      <c r="X11" s="20"/>
      <c r="Y11" s="20">
        <v>-297708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-388421735</v>
      </c>
      <c r="D12" s="29">
        <f>SUM(D6:D11)</f>
        <v>0</v>
      </c>
      <c r="E12" s="30">
        <f t="shared" si="0"/>
        <v>-95859944</v>
      </c>
      <c r="F12" s="31">
        <f t="shared" si="0"/>
        <v>-95859944</v>
      </c>
      <c r="G12" s="31">
        <f t="shared" si="0"/>
        <v>-193577456</v>
      </c>
      <c r="H12" s="31">
        <f t="shared" si="0"/>
        <v>-182007479</v>
      </c>
      <c r="I12" s="31">
        <f t="shared" si="0"/>
        <v>-8443707</v>
      </c>
      <c r="J12" s="31">
        <f t="shared" si="0"/>
        <v>-384028642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-384028642</v>
      </c>
      <c r="X12" s="31">
        <f t="shared" si="0"/>
        <v>-24249363</v>
      </c>
      <c r="Y12" s="31">
        <f t="shared" si="0"/>
        <v>-359779279</v>
      </c>
      <c r="Z12" s="32">
        <f>+IF(X12&lt;&gt;0,+(Y12/X12)*100,0)</f>
        <v>1483.6648657533808</v>
      </c>
      <c r="AA12" s="33">
        <f>SUM(AA6:AA11)</f>
        <v>-95859944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844285084</v>
      </c>
      <c r="D19" s="18"/>
      <c r="E19" s="19">
        <v>886765360</v>
      </c>
      <c r="F19" s="20">
        <v>886765360</v>
      </c>
      <c r="G19" s="20">
        <v>887920706</v>
      </c>
      <c r="H19" s="20">
        <v>-32348558</v>
      </c>
      <c r="I19" s="20">
        <v>8292892</v>
      </c>
      <c r="J19" s="20">
        <v>863865040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863865040</v>
      </c>
      <c r="X19" s="20">
        <v>818916349</v>
      </c>
      <c r="Y19" s="20">
        <v>44948691</v>
      </c>
      <c r="Z19" s="21">
        <v>5.4888012743777814</v>
      </c>
      <c r="AA19" s="22">
        <v>886765360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844285084</v>
      </c>
      <c r="D24" s="29">
        <f>SUM(D15:D23)</f>
        <v>0</v>
      </c>
      <c r="E24" s="36">
        <f t="shared" si="1"/>
        <v>886765360</v>
      </c>
      <c r="F24" s="37">
        <f t="shared" si="1"/>
        <v>886765360</v>
      </c>
      <c r="G24" s="37">
        <f t="shared" si="1"/>
        <v>887920706</v>
      </c>
      <c r="H24" s="37">
        <f t="shared" si="1"/>
        <v>-32348558</v>
      </c>
      <c r="I24" s="37">
        <f t="shared" si="1"/>
        <v>8292892</v>
      </c>
      <c r="J24" s="37">
        <f t="shared" si="1"/>
        <v>863865040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863865040</v>
      </c>
      <c r="X24" s="37">
        <f t="shared" si="1"/>
        <v>818916349</v>
      </c>
      <c r="Y24" s="37">
        <f t="shared" si="1"/>
        <v>44948691</v>
      </c>
      <c r="Z24" s="38">
        <f>+IF(X24&lt;&gt;0,+(Y24/X24)*100,0)</f>
        <v>5.4888012743777814</v>
      </c>
      <c r="AA24" s="39">
        <f>SUM(AA15:AA23)</f>
        <v>886765360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455863349</v>
      </c>
      <c r="D25" s="29">
        <f>+D12+D24</f>
        <v>0</v>
      </c>
      <c r="E25" s="30">
        <f t="shared" si="2"/>
        <v>790905416</v>
      </c>
      <c r="F25" s="31">
        <f t="shared" si="2"/>
        <v>790905416</v>
      </c>
      <c r="G25" s="31">
        <f t="shared" si="2"/>
        <v>694343250</v>
      </c>
      <c r="H25" s="31">
        <f t="shared" si="2"/>
        <v>-214356037</v>
      </c>
      <c r="I25" s="31">
        <f t="shared" si="2"/>
        <v>-150815</v>
      </c>
      <c r="J25" s="31">
        <f t="shared" si="2"/>
        <v>479836398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479836398</v>
      </c>
      <c r="X25" s="31">
        <f t="shared" si="2"/>
        <v>794666986</v>
      </c>
      <c r="Y25" s="31">
        <f t="shared" si="2"/>
        <v>-314830588</v>
      </c>
      <c r="Z25" s="32">
        <f>+IF(X25&lt;&gt;0,+(Y25/X25)*100,0)</f>
        <v>-39.617927200514153</v>
      </c>
      <c r="AA25" s="33">
        <f>+AA12+AA24</f>
        <v>790905416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64863363</v>
      </c>
      <c r="D32" s="18"/>
      <c r="E32" s="19">
        <v>1162468</v>
      </c>
      <c r="F32" s="20">
        <v>1162468</v>
      </c>
      <c r="G32" s="20">
        <v>80563361</v>
      </c>
      <c r="H32" s="20">
        <v>-384433</v>
      </c>
      <c r="I32" s="20">
        <v>1717298</v>
      </c>
      <c r="J32" s="20">
        <v>81896226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81896226</v>
      </c>
      <c r="X32" s="20">
        <v>6249</v>
      </c>
      <c r="Y32" s="20">
        <v>81889977</v>
      </c>
      <c r="Z32" s="21">
        <v>1310449.3038886222</v>
      </c>
      <c r="AA32" s="22">
        <v>1162468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64863363</v>
      </c>
      <c r="D34" s="29">
        <f>SUM(D29:D33)</f>
        <v>0</v>
      </c>
      <c r="E34" s="30">
        <f t="shared" si="3"/>
        <v>1162468</v>
      </c>
      <c r="F34" s="31">
        <f t="shared" si="3"/>
        <v>1162468</v>
      </c>
      <c r="G34" s="31">
        <f t="shared" si="3"/>
        <v>80563361</v>
      </c>
      <c r="H34" s="31">
        <f t="shared" si="3"/>
        <v>-384433</v>
      </c>
      <c r="I34" s="31">
        <f t="shared" si="3"/>
        <v>1717298</v>
      </c>
      <c r="J34" s="31">
        <f t="shared" si="3"/>
        <v>81896226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81896226</v>
      </c>
      <c r="X34" s="31">
        <f t="shared" si="3"/>
        <v>6249</v>
      </c>
      <c r="Y34" s="31">
        <f t="shared" si="3"/>
        <v>81889977</v>
      </c>
      <c r="Z34" s="32">
        <f>+IF(X34&lt;&gt;0,+(Y34/X34)*100,0)</f>
        <v>1310449.3038886222</v>
      </c>
      <c r="AA34" s="33">
        <f>SUM(AA29:AA33)</f>
        <v>1162468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64863363</v>
      </c>
      <c r="D40" s="29">
        <f>+D34+D39</f>
        <v>0</v>
      </c>
      <c r="E40" s="30">
        <f t="shared" si="5"/>
        <v>1162468</v>
      </c>
      <c r="F40" s="31">
        <f t="shared" si="5"/>
        <v>1162468</v>
      </c>
      <c r="G40" s="31">
        <f t="shared" si="5"/>
        <v>80563361</v>
      </c>
      <c r="H40" s="31">
        <f t="shared" si="5"/>
        <v>-384433</v>
      </c>
      <c r="I40" s="31">
        <f t="shared" si="5"/>
        <v>1717298</v>
      </c>
      <c r="J40" s="31">
        <f t="shared" si="5"/>
        <v>81896226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81896226</v>
      </c>
      <c r="X40" s="31">
        <f t="shared" si="5"/>
        <v>6249</v>
      </c>
      <c r="Y40" s="31">
        <f t="shared" si="5"/>
        <v>81889977</v>
      </c>
      <c r="Z40" s="32">
        <f>+IF(X40&lt;&gt;0,+(Y40/X40)*100,0)</f>
        <v>1310449.3038886222</v>
      </c>
      <c r="AA40" s="33">
        <f>+AA34+AA39</f>
        <v>1162468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390999986</v>
      </c>
      <c r="D42" s="43">
        <f>+D25-D40</f>
        <v>0</v>
      </c>
      <c r="E42" s="44">
        <f t="shared" si="6"/>
        <v>789742948</v>
      </c>
      <c r="F42" s="45">
        <f t="shared" si="6"/>
        <v>789742948</v>
      </c>
      <c r="G42" s="45">
        <f t="shared" si="6"/>
        <v>613779889</v>
      </c>
      <c r="H42" s="45">
        <f t="shared" si="6"/>
        <v>-213971604</v>
      </c>
      <c r="I42" s="45">
        <f t="shared" si="6"/>
        <v>-1868113</v>
      </c>
      <c r="J42" s="45">
        <f t="shared" si="6"/>
        <v>397940172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397940172</v>
      </c>
      <c r="X42" s="45">
        <f t="shared" si="6"/>
        <v>794660737</v>
      </c>
      <c r="Y42" s="45">
        <f t="shared" si="6"/>
        <v>-396720565</v>
      </c>
      <c r="Z42" s="46">
        <f>+IF(X42&lt;&gt;0,+(Y42/X42)*100,0)</f>
        <v>-49.923262409779781</v>
      </c>
      <c r="AA42" s="47">
        <f>+AA25-AA40</f>
        <v>789742948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-6557052</v>
      </c>
      <c r="F45" s="20">
        <v>-6557052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-1639263</v>
      </c>
      <c r="Y45" s="20">
        <v>1639263</v>
      </c>
      <c r="Z45" s="48">
        <v>-100</v>
      </c>
      <c r="AA45" s="22">
        <v>-6557052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-6557052</v>
      </c>
      <c r="F48" s="53">
        <f t="shared" si="7"/>
        <v>-6557052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-1639263</v>
      </c>
      <c r="Y48" s="53">
        <f t="shared" si="7"/>
        <v>1639263</v>
      </c>
      <c r="Z48" s="54">
        <f>+IF(X48&lt;&gt;0,+(Y48/X48)*100,0)</f>
        <v>-100</v>
      </c>
      <c r="AA48" s="55">
        <f>SUM(AA45:AA47)</f>
        <v>-6557052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-95439203</v>
      </c>
      <c r="D6" s="18"/>
      <c r="E6" s="19">
        <v>53300000</v>
      </c>
      <c r="F6" s="20">
        <v>53300000</v>
      </c>
      <c r="G6" s="20">
        <v>-92992396</v>
      </c>
      <c r="H6" s="20">
        <v>-408844</v>
      </c>
      <c r="I6" s="20">
        <v>-8317966</v>
      </c>
      <c r="J6" s="20">
        <v>-101719206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-101719206</v>
      </c>
      <c r="X6" s="20">
        <v>14924000</v>
      </c>
      <c r="Y6" s="20">
        <v>-116643206</v>
      </c>
      <c r="Z6" s="21">
        <v>-781.58138568748325</v>
      </c>
      <c r="AA6" s="22">
        <v>53300000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199607599</v>
      </c>
      <c r="D8" s="18"/>
      <c r="E8" s="19">
        <v>-300000</v>
      </c>
      <c r="F8" s="20">
        <v>-300000</v>
      </c>
      <c r="G8" s="20">
        <v>201832391</v>
      </c>
      <c r="H8" s="20">
        <v>4746204</v>
      </c>
      <c r="I8" s="20">
        <v>6972991</v>
      </c>
      <c r="J8" s="20">
        <v>213551586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213551586</v>
      </c>
      <c r="X8" s="20">
        <v>-84000</v>
      </c>
      <c r="Y8" s="20">
        <v>213635586</v>
      </c>
      <c r="Z8" s="21">
        <v>-254328.07857142857</v>
      </c>
      <c r="AA8" s="22">
        <v>-300000</v>
      </c>
    </row>
    <row r="9" spans="1:27" ht="13.5" x14ac:dyDescent="0.25">
      <c r="A9" s="23" t="s">
        <v>37</v>
      </c>
      <c r="B9" s="17" t="s">
        <v>32</v>
      </c>
      <c r="C9" s="18">
        <v>13150141</v>
      </c>
      <c r="D9" s="18"/>
      <c r="E9" s="19"/>
      <c r="F9" s="20"/>
      <c r="G9" s="20">
        <v>12500185</v>
      </c>
      <c r="H9" s="20"/>
      <c r="I9" s="20">
        <v>1277541</v>
      </c>
      <c r="J9" s="20">
        <v>13777726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13777726</v>
      </c>
      <c r="X9" s="20"/>
      <c r="Y9" s="20">
        <v>13777726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-2407545</v>
      </c>
      <c r="D11" s="18"/>
      <c r="E11" s="19">
        <v>-1000000</v>
      </c>
      <c r="F11" s="20">
        <v>-1000000</v>
      </c>
      <c r="G11" s="20">
        <v>-2407544</v>
      </c>
      <c r="H11" s="20"/>
      <c r="I11" s="20">
        <v>-85705</v>
      </c>
      <c r="J11" s="20">
        <v>-2493249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-2493249</v>
      </c>
      <c r="X11" s="20">
        <v>-280000</v>
      </c>
      <c r="Y11" s="20">
        <v>-2213249</v>
      </c>
      <c r="Z11" s="21">
        <v>790.44607142857149</v>
      </c>
      <c r="AA11" s="22">
        <v>-1000000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114910992</v>
      </c>
      <c r="D12" s="29">
        <f>SUM(D6:D11)</f>
        <v>0</v>
      </c>
      <c r="E12" s="30">
        <f t="shared" si="0"/>
        <v>52000000</v>
      </c>
      <c r="F12" s="31">
        <f t="shared" si="0"/>
        <v>52000000</v>
      </c>
      <c r="G12" s="31">
        <f t="shared" si="0"/>
        <v>118932636</v>
      </c>
      <c r="H12" s="31">
        <f t="shared" si="0"/>
        <v>4337360</v>
      </c>
      <c r="I12" s="31">
        <f t="shared" si="0"/>
        <v>-153139</v>
      </c>
      <c r="J12" s="31">
        <f t="shared" si="0"/>
        <v>123116857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123116857</v>
      </c>
      <c r="X12" s="31">
        <f t="shared" si="0"/>
        <v>14560000</v>
      </c>
      <c r="Y12" s="31">
        <f t="shared" si="0"/>
        <v>108556857</v>
      </c>
      <c r="Z12" s="32">
        <f>+IF(X12&lt;&gt;0,+(Y12/X12)*100,0)</f>
        <v>745.58280906593404</v>
      </c>
      <c r="AA12" s="33">
        <f>SUM(AA6:AA11)</f>
        <v>52000000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-73785072</v>
      </c>
      <c r="D19" s="18"/>
      <c r="E19" s="19"/>
      <c r="F19" s="20"/>
      <c r="G19" s="20">
        <v>-72544300</v>
      </c>
      <c r="H19" s="20">
        <v>3087515</v>
      </c>
      <c r="I19" s="20">
        <v>714134</v>
      </c>
      <c r="J19" s="20">
        <v>-68742651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-68742651</v>
      </c>
      <c r="X19" s="20"/>
      <c r="Y19" s="20">
        <v>-68742651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-73785072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-72544300</v>
      </c>
      <c r="H24" s="37">
        <f t="shared" si="1"/>
        <v>3087515</v>
      </c>
      <c r="I24" s="37">
        <f t="shared" si="1"/>
        <v>714134</v>
      </c>
      <c r="J24" s="37">
        <f t="shared" si="1"/>
        <v>-68742651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-68742651</v>
      </c>
      <c r="X24" s="37">
        <f t="shared" si="1"/>
        <v>0</v>
      </c>
      <c r="Y24" s="37">
        <f t="shared" si="1"/>
        <v>-68742651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41125920</v>
      </c>
      <c r="D25" s="29">
        <f>+D12+D24</f>
        <v>0</v>
      </c>
      <c r="E25" s="30">
        <f t="shared" si="2"/>
        <v>52000000</v>
      </c>
      <c r="F25" s="31">
        <f t="shared" si="2"/>
        <v>52000000</v>
      </c>
      <c r="G25" s="31">
        <f t="shared" si="2"/>
        <v>46388336</v>
      </c>
      <c r="H25" s="31">
        <f t="shared" si="2"/>
        <v>7424875</v>
      </c>
      <c r="I25" s="31">
        <f t="shared" si="2"/>
        <v>560995</v>
      </c>
      <c r="J25" s="31">
        <f t="shared" si="2"/>
        <v>54374206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54374206</v>
      </c>
      <c r="X25" s="31">
        <f t="shared" si="2"/>
        <v>14560000</v>
      </c>
      <c r="Y25" s="31">
        <f t="shared" si="2"/>
        <v>39814206</v>
      </c>
      <c r="Z25" s="32">
        <f>+IF(X25&lt;&gt;0,+(Y25/X25)*100,0)</f>
        <v>273.44921703296706</v>
      </c>
      <c r="AA25" s="33">
        <f>+AA12+AA24</f>
        <v>52000000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42391041</v>
      </c>
      <c r="D32" s="18"/>
      <c r="E32" s="19">
        <v>55443986</v>
      </c>
      <c r="F32" s="20">
        <v>55443986</v>
      </c>
      <c r="G32" s="20">
        <v>40198953</v>
      </c>
      <c r="H32" s="20">
        <v>524233</v>
      </c>
      <c r="I32" s="20">
        <v>3568356</v>
      </c>
      <c r="J32" s="20">
        <v>44291542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44291542</v>
      </c>
      <c r="X32" s="20">
        <v>15524318</v>
      </c>
      <c r="Y32" s="20">
        <v>28767224</v>
      </c>
      <c r="Z32" s="21">
        <v>185.30426908286728</v>
      </c>
      <c r="AA32" s="22">
        <v>55443986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42391041</v>
      </c>
      <c r="D34" s="29">
        <f>SUM(D29:D33)</f>
        <v>0</v>
      </c>
      <c r="E34" s="30">
        <f t="shared" si="3"/>
        <v>55443986</v>
      </c>
      <c r="F34" s="31">
        <f t="shared" si="3"/>
        <v>55443986</v>
      </c>
      <c r="G34" s="31">
        <f t="shared" si="3"/>
        <v>40198953</v>
      </c>
      <c r="H34" s="31">
        <f t="shared" si="3"/>
        <v>524233</v>
      </c>
      <c r="I34" s="31">
        <f t="shared" si="3"/>
        <v>3568356</v>
      </c>
      <c r="J34" s="31">
        <f t="shared" si="3"/>
        <v>44291542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44291542</v>
      </c>
      <c r="X34" s="31">
        <f t="shared" si="3"/>
        <v>15524318</v>
      </c>
      <c r="Y34" s="31">
        <f t="shared" si="3"/>
        <v>28767224</v>
      </c>
      <c r="Z34" s="32">
        <f>+IF(X34&lt;&gt;0,+(Y34/X34)*100,0)</f>
        <v>185.30426908286728</v>
      </c>
      <c r="AA34" s="33">
        <f>SUM(AA29:AA33)</f>
        <v>55443986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42391041</v>
      </c>
      <c r="D40" s="29">
        <f>+D34+D39</f>
        <v>0</v>
      </c>
      <c r="E40" s="30">
        <f t="shared" si="5"/>
        <v>55443986</v>
      </c>
      <c r="F40" s="31">
        <f t="shared" si="5"/>
        <v>55443986</v>
      </c>
      <c r="G40" s="31">
        <f t="shared" si="5"/>
        <v>40198953</v>
      </c>
      <c r="H40" s="31">
        <f t="shared" si="5"/>
        <v>524233</v>
      </c>
      <c r="I40" s="31">
        <f t="shared" si="5"/>
        <v>3568356</v>
      </c>
      <c r="J40" s="31">
        <f t="shared" si="5"/>
        <v>44291542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44291542</v>
      </c>
      <c r="X40" s="31">
        <f t="shared" si="5"/>
        <v>15524318</v>
      </c>
      <c r="Y40" s="31">
        <f t="shared" si="5"/>
        <v>28767224</v>
      </c>
      <c r="Z40" s="32">
        <f>+IF(X40&lt;&gt;0,+(Y40/X40)*100,0)</f>
        <v>185.30426908286728</v>
      </c>
      <c r="AA40" s="33">
        <f>+AA34+AA39</f>
        <v>55443986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-1265121</v>
      </c>
      <c r="D42" s="43">
        <f>+D25-D40</f>
        <v>0</v>
      </c>
      <c r="E42" s="44">
        <f t="shared" si="6"/>
        <v>-3443986</v>
      </c>
      <c r="F42" s="45">
        <f t="shared" si="6"/>
        <v>-3443986</v>
      </c>
      <c r="G42" s="45">
        <f t="shared" si="6"/>
        <v>6189383</v>
      </c>
      <c r="H42" s="45">
        <f t="shared" si="6"/>
        <v>6900642</v>
      </c>
      <c r="I42" s="45">
        <f t="shared" si="6"/>
        <v>-3007361</v>
      </c>
      <c r="J42" s="45">
        <f t="shared" si="6"/>
        <v>10082664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10082664</v>
      </c>
      <c r="X42" s="45">
        <f t="shared" si="6"/>
        <v>-964318</v>
      </c>
      <c r="Y42" s="45">
        <f t="shared" si="6"/>
        <v>11046982</v>
      </c>
      <c r="Z42" s="46">
        <f>+IF(X42&lt;&gt;0,+(Y42/X42)*100,0)</f>
        <v>-1145.5745926136399</v>
      </c>
      <c r="AA42" s="47">
        <f>+AA25-AA40</f>
        <v>-3443986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2885945</v>
      </c>
      <c r="D45" s="18"/>
      <c r="E45" s="19">
        <v>-3443986</v>
      </c>
      <c r="F45" s="20">
        <v>-3443986</v>
      </c>
      <c r="G45" s="20">
        <v>2885945</v>
      </c>
      <c r="H45" s="20"/>
      <c r="I45" s="20"/>
      <c r="J45" s="20">
        <v>2885945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2885945</v>
      </c>
      <c r="X45" s="20">
        <v>-964318</v>
      </c>
      <c r="Y45" s="20">
        <v>3850263</v>
      </c>
      <c r="Z45" s="48">
        <v>-399.27316507625079</v>
      </c>
      <c r="AA45" s="22">
        <v>-3443986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2885945</v>
      </c>
      <c r="D48" s="51">
        <f>SUM(D45:D47)</f>
        <v>0</v>
      </c>
      <c r="E48" s="52">
        <f t="shared" si="7"/>
        <v>-3443986</v>
      </c>
      <c r="F48" s="53">
        <f t="shared" si="7"/>
        <v>-3443986</v>
      </c>
      <c r="G48" s="53">
        <f t="shared" si="7"/>
        <v>2885945</v>
      </c>
      <c r="H48" s="53">
        <f t="shared" si="7"/>
        <v>0</v>
      </c>
      <c r="I48" s="53">
        <f t="shared" si="7"/>
        <v>0</v>
      </c>
      <c r="J48" s="53">
        <f t="shared" si="7"/>
        <v>2885945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2885945</v>
      </c>
      <c r="X48" s="53">
        <f t="shared" si="7"/>
        <v>-964318</v>
      </c>
      <c r="Y48" s="53">
        <f t="shared" si="7"/>
        <v>3850263</v>
      </c>
      <c r="Z48" s="54">
        <f>+IF(X48&lt;&gt;0,+(Y48/X48)*100,0)</f>
        <v>-399.27316507625079</v>
      </c>
      <c r="AA48" s="55">
        <f>SUM(AA45:AA47)</f>
        <v>-3443986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25497251</v>
      </c>
      <c r="D6" s="18"/>
      <c r="E6" s="19">
        <v>13689672</v>
      </c>
      <c r="F6" s="20">
        <v>13689672</v>
      </c>
      <c r="G6" s="20">
        <v>31653624</v>
      </c>
      <c r="H6" s="20">
        <v>3277475</v>
      </c>
      <c r="I6" s="20">
        <v>-1753065</v>
      </c>
      <c r="J6" s="20">
        <v>33178034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33178034</v>
      </c>
      <c r="X6" s="20">
        <v>3422418</v>
      </c>
      <c r="Y6" s="20">
        <v>29755616</v>
      </c>
      <c r="Z6" s="21">
        <v>869.43254739777558</v>
      </c>
      <c r="AA6" s="22">
        <v>13689672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12465698</v>
      </c>
      <c r="D8" s="18"/>
      <c r="E8" s="19">
        <v>13554644</v>
      </c>
      <c r="F8" s="20">
        <v>13554644</v>
      </c>
      <c r="G8" s="20">
        <v>68492247</v>
      </c>
      <c r="H8" s="20">
        <v>5093378</v>
      </c>
      <c r="I8" s="20">
        <v>2061626</v>
      </c>
      <c r="J8" s="20">
        <v>75647251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75647251</v>
      </c>
      <c r="X8" s="20">
        <v>3388160</v>
      </c>
      <c r="Y8" s="20">
        <v>72259091</v>
      </c>
      <c r="Z8" s="21">
        <v>2132.6941761900266</v>
      </c>
      <c r="AA8" s="22">
        <v>13554644</v>
      </c>
    </row>
    <row r="9" spans="1:27" ht="13.5" x14ac:dyDescent="0.25">
      <c r="A9" s="23" t="s">
        <v>37</v>
      </c>
      <c r="B9" s="17" t="s">
        <v>32</v>
      </c>
      <c r="C9" s="18">
        <v>4108178</v>
      </c>
      <c r="D9" s="18"/>
      <c r="E9" s="19"/>
      <c r="F9" s="20"/>
      <c r="G9" s="20">
        <v>3675623</v>
      </c>
      <c r="H9" s="20">
        <v>572628</v>
      </c>
      <c r="I9" s="20">
        <v>433545</v>
      </c>
      <c r="J9" s="20">
        <v>4681796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4681796</v>
      </c>
      <c r="X9" s="20"/>
      <c r="Y9" s="20">
        <v>4681796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-1731555</v>
      </c>
      <c r="D11" s="18"/>
      <c r="E11" s="19"/>
      <c r="F11" s="20"/>
      <c r="G11" s="20">
        <v>-1742654</v>
      </c>
      <c r="H11" s="20">
        <v>-85701</v>
      </c>
      <c r="I11" s="20">
        <v>-65968</v>
      </c>
      <c r="J11" s="20">
        <v>-1894323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-1894323</v>
      </c>
      <c r="X11" s="20"/>
      <c r="Y11" s="20">
        <v>-1894323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40339572</v>
      </c>
      <c r="D12" s="29">
        <f>SUM(D6:D11)</f>
        <v>0</v>
      </c>
      <c r="E12" s="30">
        <f t="shared" si="0"/>
        <v>27244316</v>
      </c>
      <c r="F12" s="31">
        <f t="shared" si="0"/>
        <v>27244316</v>
      </c>
      <c r="G12" s="31">
        <f t="shared" si="0"/>
        <v>102078840</v>
      </c>
      <c r="H12" s="31">
        <f t="shared" si="0"/>
        <v>8857780</v>
      </c>
      <c r="I12" s="31">
        <f t="shared" si="0"/>
        <v>676138</v>
      </c>
      <c r="J12" s="31">
        <f t="shared" si="0"/>
        <v>111612758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111612758</v>
      </c>
      <c r="X12" s="31">
        <f t="shared" si="0"/>
        <v>6810578</v>
      </c>
      <c r="Y12" s="31">
        <f t="shared" si="0"/>
        <v>104802180</v>
      </c>
      <c r="Z12" s="32">
        <f>+IF(X12&lt;&gt;0,+(Y12/X12)*100,0)</f>
        <v>1538.8147672635127</v>
      </c>
      <c r="AA12" s="33">
        <f>SUM(AA6:AA11)</f>
        <v>27244316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25792886</v>
      </c>
      <c r="D19" s="18"/>
      <c r="E19" s="19">
        <v>33438620</v>
      </c>
      <c r="F19" s="20">
        <v>33438620</v>
      </c>
      <c r="G19" s="20">
        <v>39670159</v>
      </c>
      <c r="H19" s="20">
        <v>-14211149</v>
      </c>
      <c r="I19" s="20">
        <v>4354903</v>
      </c>
      <c r="J19" s="20">
        <v>29813913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29813913</v>
      </c>
      <c r="X19" s="20">
        <v>6687724</v>
      </c>
      <c r="Y19" s="20">
        <v>23126189</v>
      </c>
      <c r="Z19" s="21">
        <v>345.80058925876727</v>
      </c>
      <c r="AA19" s="22">
        <v>33438620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25792886</v>
      </c>
      <c r="D24" s="29">
        <f>SUM(D15:D23)</f>
        <v>0</v>
      </c>
      <c r="E24" s="36">
        <f t="shared" si="1"/>
        <v>33438620</v>
      </c>
      <c r="F24" s="37">
        <f t="shared" si="1"/>
        <v>33438620</v>
      </c>
      <c r="G24" s="37">
        <f t="shared" si="1"/>
        <v>39670159</v>
      </c>
      <c r="H24" s="37">
        <f t="shared" si="1"/>
        <v>-14211149</v>
      </c>
      <c r="I24" s="37">
        <f t="shared" si="1"/>
        <v>4354903</v>
      </c>
      <c r="J24" s="37">
        <f t="shared" si="1"/>
        <v>29813913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29813913</v>
      </c>
      <c r="X24" s="37">
        <f t="shared" si="1"/>
        <v>6687724</v>
      </c>
      <c r="Y24" s="37">
        <f t="shared" si="1"/>
        <v>23126189</v>
      </c>
      <c r="Z24" s="38">
        <f>+IF(X24&lt;&gt;0,+(Y24/X24)*100,0)</f>
        <v>345.80058925876727</v>
      </c>
      <c r="AA24" s="39">
        <f>SUM(AA15:AA23)</f>
        <v>33438620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66132458</v>
      </c>
      <c r="D25" s="29">
        <f>+D12+D24</f>
        <v>0</v>
      </c>
      <c r="E25" s="30">
        <f t="shared" si="2"/>
        <v>60682936</v>
      </c>
      <c r="F25" s="31">
        <f t="shared" si="2"/>
        <v>60682936</v>
      </c>
      <c r="G25" s="31">
        <f t="shared" si="2"/>
        <v>141748999</v>
      </c>
      <c r="H25" s="31">
        <f t="shared" si="2"/>
        <v>-5353369</v>
      </c>
      <c r="I25" s="31">
        <f t="shared" si="2"/>
        <v>5031041</v>
      </c>
      <c r="J25" s="31">
        <f t="shared" si="2"/>
        <v>141426671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141426671</v>
      </c>
      <c r="X25" s="31">
        <f t="shared" si="2"/>
        <v>13498302</v>
      </c>
      <c r="Y25" s="31">
        <f t="shared" si="2"/>
        <v>127928369</v>
      </c>
      <c r="Z25" s="32">
        <f>+IF(X25&lt;&gt;0,+(Y25/X25)*100,0)</f>
        <v>947.73675237077964</v>
      </c>
      <c r="AA25" s="33">
        <f>+AA12+AA24</f>
        <v>60682936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2118717</v>
      </c>
      <c r="D31" s="18"/>
      <c r="E31" s="19"/>
      <c r="F31" s="20"/>
      <c r="G31" s="20">
        <v>-21067</v>
      </c>
      <c r="H31" s="20">
        <v>-1260</v>
      </c>
      <c r="I31" s="20">
        <v>-1177</v>
      </c>
      <c r="J31" s="20">
        <v>-23504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-23504</v>
      </c>
      <c r="X31" s="20"/>
      <c r="Y31" s="20">
        <v>-23504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4582269</v>
      </c>
      <c r="D32" s="18"/>
      <c r="E32" s="19">
        <v>9659960</v>
      </c>
      <c r="F32" s="20">
        <v>9659960</v>
      </c>
      <c r="G32" s="20">
        <v>9173672</v>
      </c>
      <c r="H32" s="20">
        <v>1649930</v>
      </c>
      <c r="I32" s="20">
        <v>-1538029</v>
      </c>
      <c r="J32" s="20">
        <v>9285573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9285573</v>
      </c>
      <c r="X32" s="20">
        <v>-1331941</v>
      </c>
      <c r="Y32" s="20">
        <v>10617514</v>
      </c>
      <c r="Z32" s="21">
        <v>-797.1459696788371</v>
      </c>
      <c r="AA32" s="22">
        <v>9659960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6700986</v>
      </c>
      <c r="D34" s="29">
        <f>SUM(D29:D33)</f>
        <v>0</v>
      </c>
      <c r="E34" s="30">
        <f t="shared" si="3"/>
        <v>9659960</v>
      </c>
      <c r="F34" s="31">
        <f t="shared" si="3"/>
        <v>9659960</v>
      </c>
      <c r="G34" s="31">
        <f t="shared" si="3"/>
        <v>9152605</v>
      </c>
      <c r="H34" s="31">
        <f t="shared" si="3"/>
        <v>1648670</v>
      </c>
      <c r="I34" s="31">
        <f t="shared" si="3"/>
        <v>-1539206</v>
      </c>
      <c r="J34" s="31">
        <f t="shared" si="3"/>
        <v>9262069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9262069</v>
      </c>
      <c r="X34" s="31">
        <f t="shared" si="3"/>
        <v>-1331941</v>
      </c>
      <c r="Y34" s="31">
        <f t="shared" si="3"/>
        <v>10594010</v>
      </c>
      <c r="Z34" s="32">
        <f>+IF(X34&lt;&gt;0,+(Y34/X34)*100,0)</f>
        <v>-795.38132695066815</v>
      </c>
      <c r="AA34" s="33">
        <f>SUM(AA29:AA33)</f>
        <v>9659960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6700986</v>
      </c>
      <c r="D40" s="29">
        <f>+D34+D39</f>
        <v>0</v>
      </c>
      <c r="E40" s="30">
        <f t="shared" si="5"/>
        <v>9659960</v>
      </c>
      <c r="F40" s="31">
        <f t="shared" si="5"/>
        <v>9659960</v>
      </c>
      <c r="G40" s="31">
        <f t="shared" si="5"/>
        <v>9152605</v>
      </c>
      <c r="H40" s="31">
        <f t="shared" si="5"/>
        <v>1648670</v>
      </c>
      <c r="I40" s="31">
        <f t="shared" si="5"/>
        <v>-1539206</v>
      </c>
      <c r="J40" s="31">
        <f t="shared" si="5"/>
        <v>9262069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9262069</v>
      </c>
      <c r="X40" s="31">
        <f t="shared" si="5"/>
        <v>-1331941</v>
      </c>
      <c r="Y40" s="31">
        <f t="shared" si="5"/>
        <v>10594010</v>
      </c>
      <c r="Z40" s="32">
        <f>+IF(X40&lt;&gt;0,+(Y40/X40)*100,0)</f>
        <v>-795.38132695066815</v>
      </c>
      <c r="AA40" s="33">
        <f>+AA34+AA39</f>
        <v>9659960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59431472</v>
      </c>
      <c r="D42" s="43">
        <f>+D25-D40</f>
        <v>0</v>
      </c>
      <c r="E42" s="44">
        <f t="shared" si="6"/>
        <v>51022976</v>
      </c>
      <c r="F42" s="45">
        <f t="shared" si="6"/>
        <v>51022976</v>
      </c>
      <c r="G42" s="45">
        <f t="shared" si="6"/>
        <v>132596394</v>
      </c>
      <c r="H42" s="45">
        <f t="shared" si="6"/>
        <v>-7002039</v>
      </c>
      <c r="I42" s="45">
        <f t="shared" si="6"/>
        <v>6570247</v>
      </c>
      <c r="J42" s="45">
        <f t="shared" si="6"/>
        <v>132164602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132164602</v>
      </c>
      <c r="X42" s="45">
        <f t="shared" si="6"/>
        <v>14830243</v>
      </c>
      <c r="Y42" s="45">
        <f t="shared" si="6"/>
        <v>117334359</v>
      </c>
      <c r="Z42" s="46">
        <f>+IF(X42&lt;&gt;0,+(Y42/X42)*100,0)</f>
        <v>791.18298331322012</v>
      </c>
      <c r="AA42" s="47">
        <f>+AA25-AA40</f>
        <v>51022976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51022976</v>
      </c>
      <c r="F45" s="20">
        <v>51022976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14830243</v>
      </c>
      <c r="Y45" s="20">
        <v>-14830243</v>
      </c>
      <c r="Z45" s="48">
        <v>-100</v>
      </c>
      <c r="AA45" s="22">
        <v>51022976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51022976</v>
      </c>
      <c r="F48" s="53">
        <f t="shared" si="7"/>
        <v>51022976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14830243</v>
      </c>
      <c r="Y48" s="53">
        <f t="shared" si="7"/>
        <v>-14830243</v>
      </c>
      <c r="Z48" s="54">
        <f>+IF(X48&lt;&gt;0,+(Y48/X48)*100,0)</f>
        <v>-100</v>
      </c>
      <c r="AA48" s="55">
        <f>SUM(AA45:AA47)</f>
        <v>51022976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11036663</v>
      </c>
      <c r="D8" s="18"/>
      <c r="E8" s="19">
        <v>12878928</v>
      </c>
      <c r="F8" s="20">
        <v>12878928</v>
      </c>
      <c r="G8" s="20">
        <v>2226228</v>
      </c>
      <c r="H8" s="20">
        <v>9811491</v>
      </c>
      <c r="I8" s="20">
        <v>-170319</v>
      </c>
      <c r="J8" s="20">
        <v>11867400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11867400</v>
      </c>
      <c r="X8" s="20">
        <v>3219738</v>
      </c>
      <c r="Y8" s="20">
        <v>8647662</v>
      </c>
      <c r="Z8" s="21">
        <v>268.58278530737596</v>
      </c>
      <c r="AA8" s="22">
        <v>12878928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11036663</v>
      </c>
      <c r="D12" s="29">
        <f>SUM(D6:D11)</f>
        <v>0</v>
      </c>
      <c r="E12" s="30">
        <f t="shared" si="0"/>
        <v>12878928</v>
      </c>
      <c r="F12" s="31">
        <f t="shared" si="0"/>
        <v>12878928</v>
      </c>
      <c r="G12" s="31">
        <f t="shared" si="0"/>
        <v>2226228</v>
      </c>
      <c r="H12" s="31">
        <f t="shared" si="0"/>
        <v>9811491</v>
      </c>
      <c r="I12" s="31">
        <f t="shared" si="0"/>
        <v>-170319</v>
      </c>
      <c r="J12" s="31">
        <f t="shared" si="0"/>
        <v>11867400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11867400</v>
      </c>
      <c r="X12" s="31">
        <f t="shared" si="0"/>
        <v>3219738</v>
      </c>
      <c r="Y12" s="31">
        <f t="shared" si="0"/>
        <v>8647662</v>
      </c>
      <c r="Z12" s="32">
        <f>+IF(X12&lt;&gt;0,+(Y12/X12)*100,0)</f>
        <v>268.58278530737596</v>
      </c>
      <c r="AA12" s="33">
        <f>SUM(AA6:AA11)</f>
        <v>12878928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1605549762</v>
      </c>
      <c r="D19" s="18"/>
      <c r="E19" s="19">
        <v>1803103112</v>
      </c>
      <c r="F19" s="20">
        <v>1803103112</v>
      </c>
      <c r="G19" s="20">
        <v>21892860</v>
      </c>
      <c r="H19" s="20">
        <v>1613401629</v>
      </c>
      <c r="I19" s="20">
        <v>29473166</v>
      </c>
      <c r="J19" s="20">
        <v>1664767655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1664767655</v>
      </c>
      <c r="X19" s="20">
        <v>450775848</v>
      </c>
      <c r="Y19" s="20">
        <v>1213991807</v>
      </c>
      <c r="Z19" s="21">
        <v>269.31163512558021</v>
      </c>
      <c r="AA19" s="22">
        <v>1803103112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60813</v>
      </c>
      <c r="D22" s="18"/>
      <c r="E22" s="19">
        <v>133573</v>
      </c>
      <c r="F22" s="20">
        <v>133573</v>
      </c>
      <c r="G22" s="20"/>
      <c r="H22" s="20">
        <v>60813</v>
      </c>
      <c r="I22" s="20"/>
      <c r="J22" s="20">
        <v>60813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60813</v>
      </c>
      <c r="X22" s="20">
        <v>33396</v>
      </c>
      <c r="Y22" s="20">
        <v>27417</v>
      </c>
      <c r="Z22" s="21">
        <v>82.096658282429033</v>
      </c>
      <c r="AA22" s="22">
        <v>133573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1605610575</v>
      </c>
      <c r="D24" s="29">
        <f>SUM(D15:D23)</f>
        <v>0</v>
      </c>
      <c r="E24" s="36">
        <f t="shared" si="1"/>
        <v>1803236685</v>
      </c>
      <c r="F24" s="37">
        <f t="shared" si="1"/>
        <v>1803236685</v>
      </c>
      <c r="G24" s="37">
        <f t="shared" si="1"/>
        <v>21892860</v>
      </c>
      <c r="H24" s="37">
        <f t="shared" si="1"/>
        <v>1613462442</v>
      </c>
      <c r="I24" s="37">
        <f t="shared" si="1"/>
        <v>29473166</v>
      </c>
      <c r="J24" s="37">
        <f t="shared" si="1"/>
        <v>1664828468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1664828468</v>
      </c>
      <c r="X24" s="37">
        <f t="shared" si="1"/>
        <v>450809244</v>
      </c>
      <c r="Y24" s="37">
        <f t="shared" si="1"/>
        <v>1214019224</v>
      </c>
      <c r="Z24" s="38">
        <f>+IF(X24&lt;&gt;0,+(Y24/X24)*100,0)</f>
        <v>269.2977662188311</v>
      </c>
      <c r="AA24" s="39">
        <f>SUM(AA15:AA23)</f>
        <v>1803236685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1616647238</v>
      </c>
      <c r="D25" s="29">
        <f>+D12+D24</f>
        <v>0</v>
      </c>
      <c r="E25" s="30">
        <f t="shared" si="2"/>
        <v>1816115613</v>
      </c>
      <c r="F25" s="31">
        <f t="shared" si="2"/>
        <v>1816115613</v>
      </c>
      <c r="G25" s="31">
        <f t="shared" si="2"/>
        <v>24119088</v>
      </c>
      <c r="H25" s="31">
        <f t="shared" si="2"/>
        <v>1623273933</v>
      </c>
      <c r="I25" s="31">
        <f t="shared" si="2"/>
        <v>29302847</v>
      </c>
      <c r="J25" s="31">
        <f t="shared" si="2"/>
        <v>1676695868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1676695868</v>
      </c>
      <c r="X25" s="31">
        <f t="shared" si="2"/>
        <v>454028982</v>
      </c>
      <c r="Y25" s="31">
        <f t="shared" si="2"/>
        <v>1222666886</v>
      </c>
      <c r="Z25" s="32">
        <f>+IF(X25&lt;&gt;0,+(Y25/X25)*100,0)</f>
        <v>269.29269594512363</v>
      </c>
      <c r="AA25" s="33">
        <f>+AA12+AA24</f>
        <v>1816115613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-26147823</v>
      </c>
      <c r="D32" s="18"/>
      <c r="E32" s="19">
        <v>1208471</v>
      </c>
      <c r="F32" s="20">
        <v>1208471</v>
      </c>
      <c r="G32" s="20">
        <v>90525384</v>
      </c>
      <c r="H32" s="20">
        <v>-100826518</v>
      </c>
      <c r="I32" s="20">
        <v>13671907</v>
      </c>
      <c r="J32" s="20">
        <v>3370773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3370773</v>
      </c>
      <c r="X32" s="20">
        <v>302103</v>
      </c>
      <c r="Y32" s="20">
        <v>3068670</v>
      </c>
      <c r="Z32" s="21">
        <v>1015.7694561126502</v>
      </c>
      <c r="AA32" s="22">
        <v>1208471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-26147823</v>
      </c>
      <c r="D34" s="29">
        <f>SUM(D29:D33)</f>
        <v>0</v>
      </c>
      <c r="E34" s="30">
        <f t="shared" si="3"/>
        <v>1208471</v>
      </c>
      <c r="F34" s="31">
        <f t="shared" si="3"/>
        <v>1208471</v>
      </c>
      <c r="G34" s="31">
        <f t="shared" si="3"/>
        <v>90525384</v>
      </c>
      <c r="H34" s="31">
        <f t="shared" si="3"/>
        <v>-100826518</v>
      </c>
      <c r="I34" s="31">
        <f t="shared" si="3"/>
        <v>13671907</v>
      </c>
      <c r="J34" s="31">
        <f t="shared" si="3"/>
        <v>3370773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3370773</v>
      </c>
      <c r="X34" s="31">
        <f t="shared" si="3"/>
        <v>302103</v>
      </c>
      <c r="Y34" s="31">
        <f t="shared" si="3"/>
        <v>3068670</v>
      </c>
      <c r="Z34" s="32">
        <f>+IF(X34&lt;&gt;0,+(Y34/X34)*100,0)</f>
        <v>1015.7694561126502</v>
      </c>
      <c r="AA34" s="33">
        <f>SUM(AA29:AA33)</f>
        <v>1208471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-26147823</v>
      </c>
      <c r="D40" s="29">
        <f>+D34+D39</f>
        <v>0</v>
      </c>
      <c r="E40" s="30">
        <f t="shared" si="5"/>
        <v>1208471</v>
      </c>
      <c r="F40" s="31">
        <f t="shared" si="5"/>
        <v>1208471</v>
      </c>
      <c r="G40" s="31">
        <f t="shared" si="5"/>
        <v>90525384</v>
      </c>
      <c r="H40" s="31">
        <f t="shared" si="5"/>
        <v>-100826518</v>
      </c>
      <c r="I40" s="31">
        <f t="shared" si="5"/>
        <v>13671907</v>
      </c>
      <c r="J40" s="31">
        <f t="shared" si="5"/>
        <v>3370773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3370773</v>
      </c>
      <c r="X40" s="31">
        <f t="shared" si="5"/>
        <v>302103</v>
      </c>
      <c r="Y40" s="31">
        <f t="shared" si="5"/>
        <v>3068670</v>
      </c>
      <c r="Z40" s="32">
        <f>+IF(X40&lt;&gt;0,+(Y40/X40)*100,0)</f>
        <v>1015.7694561126502</v>
      </c>
      <c r="AA40" s="33">
        <f>+AA34+AA39</f>
        <v>1208471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1642795061</v>
      </c>
      <c r="D42" s="43">
        <f>+D25-D40</f>
        <v>0</v>
      </c>
      <c r="E42" s="44">
        <f t="shared" si="6"/>
        <v>1814907142</v>
      </c>
      <c r="F42" s="45">
        <f t="shared" si="6"/>
        <v>1814907142</v>
      </c>
      <c r="G42" s="45">
        <f t="shared" si="6"/>
        <v>-66406296</v>
      </c>
      <c r="H42" s="45">
        <f t="shared" si="6"/>
        <v>1724100451</v>
      </c>
      <c r="I42" s="45">
        <f t="shared" si="6"/>
        <v>15630940</v>
      </c>
      <c r="J42" s="45">
        <f t="shared" si="6"/>
        <v>1673325095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1673325095</v>
      </c>
      <c r="X42" s="45">
        <f t="shared" si="6"/>
        <v>453726879</v>
      </c>
      <c r="Y42" s="45">
        <f t="shared" si="6"/>
        <v>1219598216</v>
      </c>
      <c r="Z42" s="46">
        <f>+IF(X42&lt;&gt;0,+(Y42/X42)*100,0)</f>
        <v>268.79567256142212</v>
      </c>
      <c r="AA42" s="47">
        <f>+AA25-AA40</f>
        <v>1814907142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3286451882</v>
      </c>
      <c r="D45" s="18"/>
      <c r="E45" s="19"/>
      <c r="F45" s="20"/>
      <c r="G45" s="20">
        <v>53582857</v>
      </c>
      <c r="H45" s="20">
        <v>3367785744</v>
      </c>
      <c r="I45" s="20">
        <v>46238660</v>
      </c>
      <c r="J45" s="20">
        <v>3467607261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3467607261</v>
      </c>
      <c r="X45" s="20"/>
      <c r="Y45" s="20">
        <v>3467607261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3286451882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53582857</v>
      </c>
      <c r="H48" s="53">
        <f t="shared" si="7"/>
        <v>3367785744</v>
      </c>
      <c r="I48" s="53">
        <f t="shared" si="7"/>
        <v>46238660</v>
      </c>
      <c r="J48" s="53">
        <f t="shared" si="7"/>
        <v>3467607261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3467607261</v>
      </c>
      <c r="X48" s="53">
        <f t="shared" si="7"/>
        <v>0</v>
      </c>
      <c r="Y48" s="53">
        <f t="shared" si="7"/>
        <v>3467607261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-18089600</v>
      </c>
      <c r="F11" s="20">
        <v>-18089600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-4522401</v>
      </c>
      <c r="Y11" s="20">
        <v>4522401</v>
      </c>
      <c r="Z11" s="21">
        <v>-100</v>
      </c>
      <c r="AA11" s="22">
        <v>-18089600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-18089600</v>
      </c>
      <c r="F12" s="31">
        <f t="shared" si="0"/>
        <v>-18089600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-4522401</v>
      </c>
      <c r="Y12" s="31">
        <f t="shared" si="0"/>
        <v>4522401</v>
      </c>
      <c r="Z12" s="32">
        <f>+IF(X12&lt;&gt;0,+(Y12/X12)*100,0)</f>
        <v>-100</v>
      </c>
      <c r="AA12" s="33">
        <f>SUM(AA6:AA11)</f>
        <v>-18089600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1703146332</v>
      </c>
      <c r="D19" s="18"/>
      <c r="E19" s="19">
        <v>677828244</v>
      </c>
      <c r="F19" s="20">
        <v>677828244</v>
      </c>
      <c r="G19" s="20">
        <v>4381462</v>
      </c>
      <c r="H19" s="20">
        <v>2113888</v>
      </c>
      <c r="I19" s="20">
        <v>-19121546</v>
      </c>
      <c r="J19" s="20">
        <v>-12626196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-12626196</v>
      </c>
      <c r="X19" s="20">
        <v>169457061</v>
      </c>
      <c r="Y19" s="20">
        <v>-182083257</v>
      </c>
      <c r="Z19" s="21">
        <v>-107.45097072113153</v>
      </c>
      <c r="AA19" s="22">
        <v>677828244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1703146332</v>
      </c>
      <c r="D24" s="29">
        <f>SUM(D15:D23)</f>
        <v>0</v>
      </c>
      <c r="E24" s="36">
        <f t="shared" si="1"/>
        <v>677828244</v>
      </c>
      <c r="F24" s="37">
        <f t="shared" si="1"/>
        <v>677828244</v>
      </c>
      <c r="G24" s="37">
        <f t="shared" si="1"/>
        <v>4381462</v>
      </c>
      <c r="H24" s="37">
        <f t="shared" si="1"/>
        <v>2113888</v>
      </c>
      <c r="I24" s="37">
        <f t="shared" si="1"/>
        <v>-19121546</v>
      </c>
      <c r="J24" s="37">
        <f t="shared" si="1"/>
        <v>-12626196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-12626196</v>
      </c>
      <c r="X24" s="37">
        <f t="shared" si="1"/>
        <v>169457061</v>
      </c>
      <c r="Y24" s="37">
        <f t="shared" si="1"/>
        <v>-182083257</v>
      </c>
      <c r="Z24" s="38">
        <f>+IF(X24&lt;&gt;0,+(Y24/X24)*100,0)</f>
        <v>-107.45097072113153</v>
      </c>
      <c r="AA24" s="39">
        <f>SUM(AA15:AA23)</f>
        <v>677828244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1703146332</v>
      </c>
      <c r="D25" s="29">
        <f>+D12+D24</f>
        <v>0</v>
      </c>
      <c r="E25" s="30">
        <f t="shared" si="2"/>
        <v>659738644</v>
      </c>
      <c r="F25" s="31">
        <f t="shared" si="2"/>
        <v>659738644</v>
      </c>
      <c r="G25" s="31">
        <f t="shared" si="2"/>
        <v>4381462</v>
      </c>
      <c r="H25" s="31">
        <f t="shared" si="2"/>
        <v>2113888</v>
      </c>
      <c r="I25" s="31">
        <f t="shared" si="2"/>
        <v>-19121546</v>
      </c>
      <c r="J25" s="31">
        <f t="shared" si="2"/>
        <v>-12626196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-12626196</v>
      </c>
      <c r="X25" s="31">
        <f t="shared" si="2"/>
        <v>164934660</v>
      </c>
      <c r="Y25" s="31">
        <f t="shared" si="2"/>
        <v>-177560856</v>
      </c>
      <c r="Z25" s="32">
        <f>+IF(X25&lt;&gt;0,+(Y25/X25)*100,0)</f>
        <v>-107.65527148750907</v>
      </c>
      <c r="AA25" s="33">
        <f>+AA12+AA24</f>
        <v>659738644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513409000</v>
      </c>
      <c r="D32" s="18"/>
      <c r="E32" s="19">
        <v>-58561849</v>
      </c>
      <c r="F32" s="20">
        <v>-58561849</v>
      </c>
      <c r="G32" s="20">
        <v>125000000</v>
      </c>
      <c r="H32" s="20"/>
      <c r="I32" s="20">
        <v>86000000</v>
      </c>
      <c r="J32" s="20">
        <v>211000000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211000000</v>
      </c>
      <c r="X32" s="20">
        <v>-14640462</v>
      </c>
      <c r="Y32" s="20">
        <v>225640462</v>
      </c>
      <c r="Z32" s="21">
        <v>-1541.2113497511211</v>
      </c>
      <c r="AA32" s="22">
        <v>-58561849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513409000</v>
      </c>
      <c r="D34" s="29">
        <f>SUM(D29:D33)</f>
        <v>0</v>
      </c>
      <c r="E34" s="30">
        <f t="shared" si="3"/>
        <v>-58561849</v>
      </c>
      <c r="F34" s="31">
        <f t="shared" si="3"/>
        <v>-58561849</v>
      </c>
      <c r="G34" s="31">
        <f t="shared" si="3"/>
        <v>125000000</v>
      </c>
      <c r="H34" s="31">
        <f t="shared" si="3"/>
        <v>0</v>
      </c>
      <c r="I34" s="31">
        <f t="shared" si="3"/>
        <v>86000000</v>
      </c>
      <c r="J34" s="31">
        <f t="shared" si="3"/>
        <v>211000000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211000000</v>
      </c>
      <c r="X34" s="31">
        <f t="shared" si="3"/>
        <v>-14640462</v>
      </c>
      <c r="Y34" s="31">
        <f t="shared" si="3"/>
        <v>225640462</v>
      </c>
      <c r="Z34" s="32">
        <f>+IF(X34&lt;&gt;0,+(Y34/X34)*100,0)</f>
        <v>-1541.2113497511211</v>
      </c>
      <c r="AA34" s="33">
        <f>SUM(AA29:AA33)</f>
        <v>-58561849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513409000</v>
      </c>
      <c r="D40" s="29">
        <f>+D34+D39</f>
        <v>0</v>
      </c>
      <c r="E40" s="30">
        <f t="shared" si="5"/>
        <v>-58561849</v>
      </c>
      <c r="F40" s="31">
        <f t="shared" si="5"/>
        <v>-58561849</v>
      </c>
      <c r="G40" s="31">
        <f t="shared" si="5"/>
        <v>125000000</v>
      </c>
      <c r="H40" s="31">
        <f t="shared" si="5"/>
        <v>0</v>
      </c>
      <c r="I40" s="31">
        <f t="shared" si="5"/>
        <v>86000000</v>
      </c>
      <c r="J40" s="31">
        <f t="shared" si="5"/>
        <v>211000000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211000000</v>
      </c>
      <c r="X40" s="31">
        <f t="shared" si="5"/>
        <v>-14640462</v>
      </c>
      <c r="Y40" s="31">
        <f t="shared" si="5"/>
        <v>225640462</v>
      </c>
      <c r="Z40" s="32">
        <f>+IF(X40&lt;&gt;0,+(Y40/X40)*100,0)</f>
        <v>-1541.2113497511211</v>
      </c>
      <c r="AA40" s="33">
        <f>+AA34+AA39</f>
        <v>-58561849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1189737332</v>
      </c>
      <c r="D42" s="43">
        <f>+D25-D40</f>
        <v>0</v>
      </c>
      <c r="E42" s="44">
        <f t="shared" si="6"/>
        <v>718300493</v>
      </c>
      <c r="F42" s="45">
        <f t="shared" si="6"/>
        <v>718300493</v>
      </c>
      <c r="G42" s="45">
        <f t="shared" si="6"/>
        <v>-120618538</v>
      </c>
      <c r="H42" s="45">
        <f t="shared" si="6"/>
        <v>2113888</v>
      </c>
      <c r="I42" s="45">
        <f t="shared" si="6"/>
        <v>-105121546</v>
      </c>
      <c r="J42" s="45">
        <f t="shared" si="6"/>
        <v>-223626196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-223626196</v>
      </c>
      <c r="X42" s="45">
        <f t="shared" si="6"/>
        <v>179575122</v>
      </c>
      <c r="Y42" s="45">
        <f t="shared" si="6"/>
        <v>-403201318</v>
      </c>
      <c r="Z42" s="46">
        <f>+IF(X42&lt;&gt;0,+(Y42/X42)*100,0)</f>
        <v>-224.53072202284235</v>
      </c>
      <c r="AA42" s="47">
        <f>+AA25-AA40</f>
        <v>718300493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252730</v>
      </c>
      <c r="D11" s="18"/>
      <c r="E11" s="19">
        <v>-8007160</v>
      </c>
      <c r="F11" s="20">
        <v>-8007160</v>
      </c>
      <c r="G11" s="20">
        <v>122955</v>
      </c>
      <c r="H11" s="20">
        <v>129775</v>
      </c>
      <c r="I11" s="20"/>
      <c r="J11" s="20">
        <v>252730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252730</v>
      </c>
      <c r="X11" s="20">
        <v>-2001789</v>
      </c>
      <c r="Y11" s="20">
        <v>2254519</v>
      </c>
      <c r="Z11" s="21">
        <v>-112.62520675255982</v>
      </c>
      <c r="AA11" s="22">
        <v>-8007160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252730</v>
      </c>
      <c r="D12" s="29">
        <f>SUM(D6:D11)</f>
        <v>0</v>
      </c>
      <c r="E12" s="30">
        <f t="shared" si="0"/>
        <v>-8007160</v>
      </c>
      <c r="F12" s="31">
        <f t="shared" si="0"/>
        <v>-8007160</v>
      </c>
      <c r="G12" s="31">
        <f t="shared" si="0"/>
        <v>122955</v>
      </c>
      <c r="H12" s="31">
        <f t="shared" si="0"/>
        <v>129775</v>
      </c>
      <c r="I12" s="31">
        <f t="shared" si="0"/>
        <v>0</v>
      </c>
      <c r="J12" s="31">
        <f t="shared" si="0"/>
        <v>252730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252730</v>
      </c>
      <c r="X12" s="31">
        <f t="shared" si="0"/>
        <v>-2001789</v>
      </c>
      <c r="Y12" s="31">
        <f t="shared" si="0"/>
        <v>2254519</v>
      </c>
      <c r="Z12" s="32">
        <f>+IF(X12&lt;&gt;0,+(Y12/X12)*100,0)</f>
        <v>-112.62520675255982</v>
      </c>
      <c r="AA12" s="33">
        <f>SUM(AA6:AA11)</f>
        <v>-8007160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1815805973</v>
      </c>
      <c r="D19" s="18"/>
      <c r="E19" s="19">
        <v>2382878650</v>
      </c>
      <c r="F19" s="20">
        <v>2382878650</v>
      </c>
      <c r="G19" s="20">
        <v>1818134231</v>
      </c>
      <c r="H19" s="20">
        <v>-12909418</v>
      </c>
      <c r="I19" s="20">
        <v>-1110294</v>
      </c>
      <c r="J19" s="20">
        <v>1804114519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1804114519</v>
      </c>
      <c r="X19" s="20">
        <v>595719693</v>
      </c>
      <c r="Y19" s="20">
        <v>1208394826</v>
      </c>
      <c r="Z19" s="21">
        <v>202.84621109545898</v>
      </c>
      <c r="AA19" s="22">
        <v>2382878650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1815805973</v>
      </c>
      <c r="D24" s="29">
        <f>SUM(D15:D23)</f>
        <v>0</v>
      </c>
      <c r="E24" s="36">
        <f t="shared" si="1"/>
        <v>2382878650</v>
      </c>
      <c r="F24" s="37">
        <f t="shared" si="1"/>
        <v>2382878650</v>
      </c>
      <c r="G24" s="37">
        <f t="shared" si="1"/>
        <v>1818134231</v>
      </c>
      <c r="H24" s="37">
        <f t="shared" si="1"/>
        <v>-12909418</v>
      </c>
      <c r="I24" s="37">
        <f t="shared" si="1"/>
        <v>-1110294</v>
      </c>
      <c r="J24" s="37">
        <f t="shared" si="1"/>
        <v>1804114519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1804114519</v>
      </c>
      <c r="X24" s="37">
        <f t="shared" si="1"/>
        <v>595719693</v>
      </c>
      <c r="Y24" s="37">
        <f t="shared" si="1"/>
        <v>1208394826</v>
      </c>
      <c r="Z24" s="38">
        <f>+IF(X24&lt;&gt;0,+(Y24/X24)*100,0)</f>
        <v>202.84621109545898</v>
      </c>
      <c r="AA24" s="39">
        <f>SUM(AA15:AA23)</f>
        <v>2382878650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1816058703</v>
      </c>
      <c r="D25" s="29">
        <f>+D12+D24</f>
        <v>0</v>
      </c>
      <c r="E25" s="30">
        <f t="shared" si="2"/>
        <v>2374871490</v>
      </c>
      <c r="F25" s="31">
        <f t="shared" si="2"/>
        <v>2374871490</v>
      </c>
      <c r="G25" s="31">
        <f t="shared" si="2"/>
        <v>1818257186</v>
      </c>
      <c r="H25" s="31">
        <f t="shared" si="2"/>
        <v>-12779643</v>
      </c>
      <c r="I25" s="31">
        <f t="shared" si="2"/>
        <v>-1110294</v>
      </c>
      <c r="J25" s="31">
        <f t="shared" si="2"/>
        <v>1804367249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1804367249</v>
      </c>
      <c r="X25" s="31">
        <f t="shared" si="2"/>
        <v>593717904</v>
      </c>
      <c r="Y25" s="31">
        <f t="shared" si="2"/>
        <v>1210649345</v>
      </c>
      <c r="Z25" s="32">
        <f>+IF(X25&lt;&gt;0,+(Y25/X25)*100,0)</f>
        <v>203.90985968986377</v>
      </c>
      <c r="AA25" s="33">
        <f>+AA12+AA24</f>
        <v>2374871490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1816058703</v>
      </c>
      <c r="D42" s="43">
        <f>+D25-D40</f>
        <v>0</v>
      </c>
      <c r="E42" s="44">
        <f t="shared" si="6"/>
        <v>2374871490</v>
      </c>
      <c r="F42" s="45">
        <f t="shared" si="6"/>
        <v>2374871490</v>
      </c>
      <c r="G42" s="45">
        <f t="shared" si="6"/>
        <v>1818257186</v>
      </c>
      <c r="H42" s="45">
        <f t="shared" si="6"/>
        <v>-12779643</v>
      </c>
      <c r="I42" s="45">
        <f t="shared" si="6"/>
        <v>-1110294</v>
      </c>
      <c r="J42" s="45">
        <f t="shared" si="6"/>
        <v>1804367249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1804367249</v>
      </c>
      <c r="X42" s="45">
        <f t="shared" si="6"/>
        <v>593717904</v>
      </c>
      <c r="Y42" s="45">
        <f t="shared" si="6"/>
        <v>1210649345</v>
      </c>
      <c r="Z42" s="46">
        <f>+IF(X42&lt;&gt;0,+(Y42/X42)*100,0)</f>
        <v>203.90985968986377</v>
      </c>
      <c r="AA42" s="47">
        <f>+AA25-AA40</f>
        <v>2374871490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-853494069</v>
      </c>
      <c r="D45" s="18"/>
      <c r="E45" s="19">
        <v>93528441</v>
      </c>
      <c r="F45" s="20">
        <v>93528441</v>
      </c>
      <c r="G45" s="20">
        <v>-682931456</v>
      </c>
      <c r="H45" s="20">
        <v>-188652506</v>
      </c>
      <c r="I45" s="20">
        <v>-15633670</v>
      </c>
      <c r="J45" s="20">
        <v>-887217632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-887217632</v>
      </c>
      <c r="X45" s="20">
        <v>23382108</v>
      </c>
      <c r="Y45" s="20">
        <v>-910599740</v>
      </c>
      <c r="Z45" s="48">
        <v>-3894.4296211445094</v>
      </c>
      <c r="AA45" s="22">
        <v>93528441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-853494069</v>
      </c>
      <c r="D48" s="51">
        <f>SUM(D45:D47)</f>
        <v>0</v>
      </c>
      <c r="E48" s="52">
        <f t="shared" si="7"/>
        <v>93528441</v>
      </c>
      <c r="F48" s="53">
        <f t="shared" si="7"/>
        <v>93528441</v>
      </c>
      <c r="G48" s="53">
        <f t="shared" si="7"/>
        <v>-682931456</v>
      </c>
      <c r="H48" s="53">
        <f t="shared" si="7"/>
        <v>-188652506</v>
      </c>
      <c r="I48" s="53">
        <f t="shared" si="7"/>
        <v>-15633670</v>
      </c>
      <c r="J48" s="53">
        <f t="shared" si="7"/>
        <v>-887217632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-887217632</v>
      </c>
      <c r="X48" s="53">
        <f t="shared" si="7"/>
        <v>23382108</v>
      </c>
      <c r="Y48" s="53">
        <f t="shared" si="7"/>
        <v>-910599740</v>
      </c>
      <c r="Z48" s="54">
        <f>+IF(X48&lt;&gt;0,+(Y48/X48)*100,0)</f>
        <v>-3894.4296211445094</v>
      </c>
      <c r="AA48" s="55">
        <f>SUM(AA45:AA47)</f>
        <v>93528441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3000000</v>
      </c>
      <c r="F19" s="20">
        <v>3000000</v>
      </c>
      <c r="G19" s="20">
        <v>8296236</v>
      </c>
      <c r="H19" s="20">
        <v>-7613859</v>
      </c>
      <c r="I19" s="20">
        <v>963368</v>
      </c>
      <c r="J19" s="20">
        <v>1645745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1645745</v>
      </c>
      <c r="X19" s="20">
        <v>750003</v>
      </c>
      <c r="Y19" s="20">
        <v>895742</v>
      </c>
      <c r="Z19" s="21">
        <v>119.43178893951092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8296236</v>
      </c>
      <c r="H24" s="37">
        <f t="shared" si="1"/>
        <v>-7613859</v>
      </c>
      <c r="I24" s="37">
        <f t="shared" si="1"/>
        <v>963368</v>
      </c>
      <c r="J24" s="37">
        <f t="shared" si="1"/>
        <v>1645745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1645745</v>
      </c>
      <c r="X24" s="37">
        <f t="shared" si="1"/>
        <v>750003</v>
      </c>
      <c r="Y24" s="37">
        <f t="shared" si="1"/>
        <v>895742</v>
      </c>
      <c r="Z24" s="38">
        <f>+IF(X24&lt;&gt;0,+(Y24/X24)*100,0)</f>
        <v>119.43178893951092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3000000</v>
      </c>
      <c r="F25" s="31">
        <f t="shared" si="2"/>
        <v>3000000</v>
      </c>
      <c r="G25" s="31">
        <f t="shared" si="2"/>
        <v>8296236</v>
      </c>
      <c r="H25" s="31">
        <f t="shared" si="2"/>
        <v>-7613859</v>
      </c>
      <c r="I25" s="31">
        <f t="shared" si="2"/>
        <v>963368</v>
      </c>
      <c r="J25" s="31">
        <f t="shared" si="2"/>
        <v>1645745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1645745</v>
      </c>
      <c r="X25" s="31">
        <f t="shared" si="2"/>
        <v>750003</v>
      </c>
      <c r="Y25" s="31">
        <f t="shared" si="2"/>
        <v>895742</v>
      </c>
      <c r="Z25" s="32">
        <f>+IF(X25&lt;&gt;0,+(Y25/X25)*100,0)</f>
        <v>119.43178893951092</v>
      </c>
      <c r="AA25" s="33">
        <f>+AA12+AA24</f>
        <v>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18712036</v>
      </c>
      <c r="D32" s="18"/>
      <c r="E32" s="19"/>
      <c r="F32" s="20"/>
      <c r="G32" s="20">
        <v>-15791725</v>
      </c>
      <c r="H32" s="20">
        <v>30313788</v>
      </c>
      <c r="I32" s="20">
        <v>-1428069</v>
      </c>
      <c r="J32" s="20">
        <v>13093994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13093994</v>
      </c>
      <c r="X32" s="20"/>
      <c r="Y32" s="20">
        <v>13093994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18712036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-15791725</v>
      </c>
      <c r="H34" s="31">
        <f t="shared" si="3"/>
        <v>30313788</v>
      </c>
      <c r="I34" s="31">
        <f t="shared" si="3"/>
        <v>-1428069</v>
      </c>
      <c r="J34" s="31">
        <f t="shared" si="3"/>
        <v>13093994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13093994</v>
      </c>
      <c r="X34" s="31">
        <f t="shared" si="3"/>
        <v>0</v>
      </c>
      <c r="Y34" s="31">
        <f t="shared" si="3"/>
        <v>13093994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18712036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-15791725</v>
      </c>
      <c r="H40" s="31">
        <f t="shared" si="5"/>
        <v>30313788</v>
      </c>
      <c r="I40" s="31">
        <f t="shared" si="5"/>
        <v>-1428069</v>
      </c>
      <c r="J40" s="31">
        <f t="shared" si="5"/>
        <v>13093994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13093994</v>
      </c>
      <c r="X40" s="31">
        <f t="shared" si="5"/>
        <v>0</v>
      </c>
      <c r="Y40" s="31">
        <f t="shared" si="5"/>
        <v>13093994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-18712036</v>
      </c>
      <c r="D42" s="43">
        <f>+D25-D40</f>
        <v>0</v>
      </c>
      <c r="E42" s="44">
        <f t="shared" si="6"/>
        <v>3000000</v>
      </c>
      <c r="F42" s="45">
        <f t="shared" si="6"/>
        <v>3000000</v>
      </c>
      <c r="G42" s="45">
        <f t="shared" si="6"/>
        <v>24087961</v>
      </c>
      <c r="H42" s="45">
        <f t="shared" si="6"/>
        <v>-37927647</v>
      </c>
      <c r="I42" s="45">
        <f t="shared" si="6"/>
        <v>2391437</v>
      </c>
      <c r="J42" s="45">
        <f t="shared" si="6"/>
        <v>-11448249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-11448249</v>
      </c>
      <c r="X42" s="45">
        <f t="shared" si="6"/>
        <v>750003</v>
      </c>
      <c r="Y42" s="45">
        <f t="shared" si="6"/>
        <v>-12198252</v>
      </c>
      <c r="Z42" s="46">
        <f>+IF(X42&lt;&gt;0,+(Y42/X42)*100,0)</f>
        <v>-1626.4270942916228</v>
      </c>
      <c r="AA42" s="47">
        <f>+AA25-AA40</f>
        <v>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-8032100</v>
      </c>
      <c r="D45" s="18"/>
      <c r="E45" s="19"/>
      <c r="F45" s="20"/>
      <c r="G45" s="20">
        <v>-8210970</v>
      </c>
      <c r="H45" s="20">
        <v>-179098</v>
      </c>
      <c r="I45" s="20">
        <v>-220500</v>
      </c>
      <c r="J45" s="20">
        <v>-8610568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-8610568</v>
      </c>
      <c r="X45" s="20"/>
      <c r="Y45" s="20">
        <v>-8610568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-8032100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-8210970</v>
      </c>
      <c r="H48" s="53">
        <f t="shared" si="7"/>
        <v>-179098</v>
      </c>
      <c r="I48" s="53">
        <f t="shared" si="7"/>
        <v>-220500</v>
      </c>
      <c r="J48" s="53">
        <f t="shared" si="7"/>
        <v>-8610568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-8610568</v>
      </c>
      <c r="X48" s="53">
        <f t="shared" si="7"/>
        <v>0</v>
      </c>
      <c r="Y48" s="53">
        <f t="shared" si="7"/>
        <v>-8610568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8F84F3-7F70-4293-9219-58D7B743361E}"/>
</file>

<file path=customXml/itemProps2.xml><?xml version="1.0" encoding="utf-8"?>
<ds:datastoreItem xmlns:ds="http://schemas.openxmlformats.org/officeDocument/2006/customXml" ds:itemID="{245DB778-619D-47AC-8808-C78EB145BB03}"/>
</file>

<file path=customXml/itemProps3.xml><?xml version="1.0" encoding="utf-8"?>
<ds:datastoreItem xmlns:ds="http://schemas.openxmlformats.org/officeDocument/2006/customXml" ds:itemID="{0A86B380-5C80-4D4E-8CE9-F70B00F819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2021-11-22T13:36:10Z</dcterms:created>
  <dcterms:modified xsi:type="dcterms:W3CDTF">2021-11-22T13:37:18Z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